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10" windowWidth="149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Rekapitulace!$G$25</definedName>
    <definedName name="Dodavka0">Položky!#REF!</definedName>
    <definedName name="HSV">Rekapitulace!$E$25</definedName>
    <definedName name="HSV0">Položky!#REF!</definedName>
    <definedName name="HZS">Rekapitulace!$I$25</definedName>
    <definedName name="HZS0">Položky!#REF!</definedName>
    <definedName name="JKSO">'Krycí list'!$G$2</definedName>
    <definedName name="MJ">'Krycí list'!$G$5</definedName>
    <definedName name="Mont">Rekapitulace!$H$25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Položky!$A$1:$G$187</definedName>
    <definedName name="_xlnm.Print_Area" localSheetId="1">Rekapitulace!$A$1:$I$39</definedName>
    <definedName name="PocetMJ">'Krycí list'!$G$6</definedName>
    <definedName name="Poznamka">'Krycí list'!$B$37</definedName>
    <definedName name="Projektant">'Krycí list'!$C$8</definedName>
    <definedName name="PSV">Rekapitulace!$F$25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 fullCalcOnLoad="1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86" i="3"/>
  <c r="BD186"/>
  <c r="BC186"/>
  <c r="BB186"/>
  <c r="BA186"/>
  <c r="G186"/>
  <c r="BE185"/>
  <c r="BD185"/>
  <c r="BC185"/>
  <c r="BB185"/>
  <c r="BA185"/>
  <c r="G185"/>
  <c r="BE184"/>
  <c r="BD184"/>
  <c r="BC184"/>
  <c r="BB184"/>
  <c r="BA184"/>
  <c r="G184"/>
  <c r="BE183"/>
  <c r="BD183"/>
  <c r="BC183"/>
  <c r="BB183"/>
  <c r="BA183"/>
  <c r="G183"/>
  <c r="BE182"/>
  <c r="BD182"/>
  <c r="BC182"/>
  <c r="BB182"/>
  <c r="BA182"/>
  <c r="G182"/>
  <c r="B24" i="2"/>
  <c r="A24"/>
  <c r="BE187" i="3"/>
  <c r="I24" i="2" s="1"/>
  <c r="BD187" i="3"/>
  <c r="H24" i="2" s="1"/>
  <c r="BC187" i="3"/>
  <c r="G24" i="2" s="1"/>
  <c r="BB187" i="3"/>
  <c r="F24" i="2" s="1"/>
  <c r="BA187" i="3"/>
  <c r="E24" i="2" s="1"/>
  <c r="G187" i="3"/>
  <c r="C187"/>
  <c r="BE178"/>
  <c r="BD178"/>
  <c r="BC178"/>
  <c r="BA178"/>
  <c r="G178"/>
  <c r="BB178" s="1"/>
  <c r="BE176"/>
  <c r="BD176"/>
  <c r="BD180" s="1"/>
  <c r="H23" i="2" s="1"/>
  <c r="BC176" i="3"/>
  <c r="BA176"/>
  <c r="G176"/>
  <c r="BB176" s="1"/>
  <c r="BB180" s="1"/>
  <c r="F23" i="2" s="1"/>
  <c r="B23"/>
  <c r="A23"/>
  <c r="BE180" i="3"/>
  <c r="I23" i="2" s="1"/>
  <c r="BC180" i="3"/>
  <c r="G23" i="2" s="1"/>
  <c r="BA180" i="3"/>
  <c r="E23" i="2" s="1"/>
  <c r="C180" i="3"/>
  <c r="BE173"/>
  <c r="BD173"/>
  <c r="BC173"/>
  <c r="BA173"/>
  <c r="G173"/>
  <c r="BB173" s="1"/>
  <c r="BE172"/>
  <c r="BD172"/>
  <c r="BD174" s="1"/>
  <c r="H22" i="2" s="1"/>
  <c r="BC172" i="3"/>
  <c r="BA172"/>
  <c r="G172"/>
  <c r="BB172" s="1"/>
  <c r="BB174" s="1"/>
  <c r="F22" i="2" s="1"/>
  <c r="B22"/>
  <c r="A22"/>
  <c r="BE174" i="3"/>
  <c r="I22" i="2" s="1"/>
  <c r="BC174" i="3"/>
  <c r="G22" i="2" s="1"/>
  <c r="BA174" i="3"/>
  <c r="E22" i="2" s="1"/>
  <c r="C174" i="3"/>
  <c r="BE169"/>
  <c r="BD169"/>
  <c r="BC169"/>
  <c r="BA169"/>
  <c r="G169"/>
  <c r="BB169" s="1"/>
  <c r="BE164"/>
  <c r="BD164"/>
  <c r="BC164"/>
  <c r="BA164"/>
  <c r="G164"/>
  <c r="BB164" s="1"/>
  <c r="BE161"/>
  <c r="BD161"/>
  <c r="BC161"/>
  <c r="BA161"/>
  <c r="G161"/>
  <c r="BB161" s="1"/>
  <c r="BE159"/>
  <c r="BD159"/>
  <c r="BC159"/>
  <c r="BA159"/>
  <c r="G159"/>
  <c r="BB159" s="1"/>
  <c r="BE156"/>
  <c r="BD156"/>
  <c r="BC156"/>
  <c r="BA156"/>
  <c r="G156"/>
  <c r="BB156" s="1"/>
  <c r="BE153"/>
  <c r="BD153"/>
  <c r="BC153"/>
  <c r="BA153"/>
  <c r="G153"/>
  <c r="BB153" s="1"/>
  <c r="BE150"/>
  <c r="BD150"/>
  <c r="BC150"/>
  <c r="BA150"/>
  <c r="G150"/>
  <c r="BB150" s="1"/>
  <c r="BE148"/>
  <c r="BD148"/>
  <c r="BC148"/>
  <c r="BA148"/>
  <c r="G148"/>
  <c r="BB148" s="1"/>
  <c r="BE145"/>
  <c r="BD145"/>
  <c r="BD170" s="1"/>
  <c r="H21" i="2" s="1"/>
  <c r="BC145" i="3"/>
  <c r="BA145"/>
  <c r="G145"/>
  <c r="BB145" s="1"/>
  <c r="B21" i="2"/>
  <c r="A21"/>
  <c r="BE170" i="3"/>
  <c r="I21" i="2" s="1"/>
  <c r="BC170" i="3"/>
  <c r="G21" i="2" s="1"/>
  <c r="BA170" i="3"/>
  <c r="E21" i="2" s="1"/>
  <c r="C170" i="3"/>
  <c r="BE142"/>
  <c r="BD142"/>
  <c r="BC142"/>
  <c r="BA142"/>
  <c r="G142"/>
  <c r="BB142" s="1"/>
  <c r="BE141"/>
  <c r="BD141"/>
  <c r="BC141"/>
  <c r="BA141"/>
  <c r="G141"/>
  <c r="BB141" s="1"/>
  <c r="BE140"/>
  <c r="BD140"/>
  <c r="BC140"/>
  <c r="BA140"/>
  <c r="G140"/>
  <c r="BB140" s="1"/>
  <c r="BE139"/>
  <c r="BD139"/>
  <c r="BD143" s="1"/>
  <c r="H20" i="2" s="1"/>
  <c r="BC139" i="3"/>
  <c r="BA139"/>
  <c r="G139"/>
  <c r="BB139" s="1"/>
  <c r="B20" i="2"/>
  <c r="A20"/>
  <c r="BE143" i="3"/>
  <c r="I20" i="2" s="1"/>
  <c r="BC143" i="3"/>
  <c r="G20" i="2" s="1"/>
  <c r="BA143" i="3"/>
  <c r="E20" i="2" s="1"/>
  <c r="C143" i="3"/>
  <c r="BE136"/>
  <c r="BD136"/>
  <c r="BC136"/>
  <c r="BA136"/>
  <c r="G136"/>
  <c r="BB136" s="1"/>
  <c r="BE134"/>
  <c r="BD134"/>
  <c r="BC134"/>
  <c r="BA134"/>
  <c r="G134"/>
  <c r="BB134" s="1"/>
  <c r="BE132"/>
  <c r="BD132"/>
  <c r="BC132"/>
  <c r="BA132"/>
  <c r="G132"/>
  <c r="BB132" s="1"/>
  <c r="BE129"/>
  <c r="BD129"/>
  <c r="BC129"/>
  <c r="BA129"/>
  <c r="G129"/>
  <c r="BB129" s="1"/>
  <c r="BE126"/>
  <c r="BD126"/>
  <c r="BC126"/>
  <c r="BA126"/>
  <c r="G126"/>
  <c r="BB126" s="1"/>
  <c r="BE124"/>
  <c r="BD124"/>
  <c r="BC124"/>
  <c r="BA124"/>
  <c r="G124"/>
  <c r="BB124" s="1"/>
  <c r="BE121"/>
  <c r="BD121"/>
  <c r="BD137" s="1"/>
  <c r="H19" i="2" s="1"/>
  <c r="BC121" i="3"/>
  <c r="BA121"/>
  <c r="G121"/>
  <c r="BB121" s="1"/>
  <c r="BB137" s="1"/>
  <c r="F19" i="2" s="1"/>
  <c r="B19"/>
  <c r="A19"/>
  <c r="BE137" i="3"/>
  <c r="I19" i="2" s="1"/>
  <c r="BC137" i="3"/>
  <c r="G19" i="2" s="1"/>
  <c r="BA137" i="3"/>
  <c r="E19" i="2" s="1"/>
  <c r="C137" i="3"/>
  <c r="BE118"/>
  <c r="BD118"/>
  <c r="BC118"/>
  <c r="BA118"/>
  <c r="G118"/>
  <c r="BB118" s="1"/>
  <c r="BE116"/>
  <c r="BD116"/>
  <c r="BD119" s="1"/>
  <c r="H18" i="2" s="1"/>
  <c r="BC116" i="3"/>
  <c r="BA116"/>
  <c r="G116"/>
  <c r="BB116" s="1"/>
  <c r="BB119" s="1"/>
  <c r="F18" i="2" s="1"/>
  <c r="B18"/>
  <c r="A18"/>
  <c r="BE119" i="3"/>
  <c r="I18" i="2" s="1"/>
  <c r="BC119" i="3"/>
  <c r="G18" i="2" s="1"/>
  <c r="BA119" i="3"/>
  <c r="E18" i="2" s="1"/>
  <c r="C119" i="3"/>
  <c r="BE113"/>
  <c r="BD113"/>
  <c r="BC113"/>
  <c r="BA113"/>
  <c r="G113"/>
  <c r="BB113" s="1"/>
  <c r="BE111"/>
  <c r="BD111"/>
  <c r="BC111"/>
  <c r="BA111"/>
  <c r="G111"/>
  <c r="BB111" s="1"/>
  <c r="BE109"/>
  <c r="BD109"/>
  <c r="BD114" s="1"/>
  <c r="H17" i="2" s="1"/>
  <c r="BC109" i="3"/>
  <c r="BA109"/>
  <c r="G109"/>
  <c r="BB109" s="1"/>
  <c r="B17" i="2"/>
  <c r="A17"/>
  <c r="BE114" i="3"/>
  <c r="I17" i="2" s="1"/>
  <c r="BC114" i="3"/>
  <c r="G17" i="2" s="1"/>
  <c r="BA114" i="3"/>
  <c r="E17" i="2" s="1"/>
  <c r="C114" i="3"/>
  <c r="BE106"/>
  <c r="BD106"/>
  <c r="BD107" s="1"/>
  <c r="H16" i="2" s="1"/>
  <c r="BC106" i="3"/>
  <c r="BB106"/>
  <c r="BB107" s="1"/>
  <c r="F16" i="2" s="1"/>
  <c r="G106" i="3"/>
  <c r="BA106" s="1"/>
  <c r="BA107" s="1"/>
  <c r="E16" i="2" s="1"/>
  <c r="B16"/>
  <c r="A16"/>
  <c r="BE107" i="3"/>
  <c r="I16" i="2" s="1"/>
  <c r="BC107" i="3"/>
  <c r="G16" i="2" s="1"/>
  <c r="C107" i="3"/>
  <c r="BE99"/>
  <c r="BD99"/>
  <c r="BD104" s="1"/>
  <c r="H15" i="2" s="1"/>
  <c r="BC99" i="3"/>
  <c r="BB99"/>
  <c r="BB104" s="1"/>
  <c r="F15" i="2" s="1"/>
  <c r="G99" i="3"/>
  <c r="BA99" s="1"/>
  <c r="BA104" s="1"/>
  <c r="E15" i="2" s="1"/>
  <c r="B15"/>
  <c r="A15"/>
  <c r="BE104" i="3"/>
  <c r="I15" i="2" s="1"/>
  <c r="BC104" i="3"/>
  <c r="G15" i="2" s="1"/>
  <c r="C104" i="3"/>
  <c r="BE95"/>
  <c r="BD95"/>
  <c r="BC95"/>
  <c r="BB95"/>
  <c r="G95"/>
  <c r="BA95" s="1"/>
  <c r="BE93"/>
  <c r="BD93"/>
  <c r="BC93"/>
  <c r="BB93"/>
  <c r="G93"/>
  <c r="BA93" s="1"/>
  <c r="BE91"/>
  <c r="BD91"/>
  <c r="BD97" s="1"/>
  <c r="H14" i="2" s="1"/>
  <c r="BC91" i="3"/>
  <c r="BB91"/>
  <c r="BB97" s="1"/>
  <c r="F14" i="2" s="1"/>
  <c r="G91" i="3"/>
  <c r="BA91" s="1"/>
  <c r="BA97" s="1"/>
  <c r="E14" i="2" s="1"/>
  <c r="B14"/>
  <c r="A14"/>
  <c r="BE97" i="3"/>
  <c r="I14" i="2" s="1"/>
  <c r="BC97" i="3"/>
  <c r="G14" i="2" s="1"/>
  <c r="C97" i="3"/>
  <c r="BE87"/>
  <c r="BD87"/>
  <c r="BD89" s="1"/>
  <c r="H13" i="2" s="1"/>
  <c r="BC87" i="3"/>
  <c r="BB87"/>
  <c r="BB89" s="1"/>
  <c r="F13" i="2" s="1"/>
  <c r="G87" i="3"/>
  <c r="BA87" s="1"/>
  <c r="BA89" s="1"/>
  <c r="E13" i="2" s="1"/>
  <c r="B13"/>
  <c r="A13"/>
  <c r="BE89" i="3"/>
  <c r="I13" i="2" s="1"/>
  <c r="BC89" i="3"/>
  <c r="G13" i="2" s="1"/>
  <c r="C89" i="3"/>
  <c r="BE82"/>
  <c r="BD82"/>
  <c r="BC82"/>
  <c r="BB82"/>
  <c r="G82"/>
  <c r="BA82" s="1"/>
  <c r="BE79"/>
  <c r="BD79"/>
  <c r="BD85" s="1"/>
  <c r="H12" i="2" s="1"/>
  <c r="BC79" i="3"/>
  <c r="BB79"/>
  <c r="BB85" s="1"/>
  <c r="F12" i="2" s="1"/>
  <c r="G79" i="3"/>
  <c r="BA79" s="1"/>
  <c r="B12" i="2"/>
  <c r="A12"/>
  <c r="BE85" i="3"/>
  <c r="I12" i="2" s="1"/>
  <c r="BC85" i="3"/>
  <c r="G12" i="2" s="1"/>
  <c r="C85" i="3"/>
  <c r="BE75"/>
  <c r="BD75"/>
  <c r="BC75"/>
  <c r="BB75"/>
  <c r="G75"/>
  <c r="BA75" s="1"/>
  <c r="BE71"/>
  <c r="BD71"/>
  <c r="BC71"/>
  <c r="BB71"/>
  <c r="G71"/>
  <c r="BA71" s="1"/>
  <c r="BE69"/>
  <c r="BD69"/>
  <c r="BC69"/>
  <c r="BB69"/>
  <c r="G69"/>
  <c r="BA69" s="1"/>
  <c r="BE67"/>
  <c r="BD67"/>
  <c r="BC67"/>
  <c r="BB67"/>
  <c r="G67"/>
  <c r="BA67" s="1"/>
  <c r="BE55"/>
  <c r="BD55"/>
  <c r="BC55"/>
  <c r="BB55"/>
  <c r="G55"/>
  <c r="BA55" s="1"/>
  <c r="BE53"/>
  <c r="BD53"/>
  <c r="BC53"/>
  <c r="BB53"/>
  <c r="G53"/>
  <c r="BA53" s="1"/>
  <c r="BE49"/>
  <c r="BD49"/>
  <c r="BC49"/>
  <c r="BB49"/>
  <c r="G49"/>
  <c r="BA49" s="1"/>
  <c r="BE47"/>
  <c r="BD47"/>
  <c r="BC47"/>
  <c r="BB47"/>
  <c r="G47"/>
  <c r="BA47" s="1"/>
  <c r="BE35"/>
  <c r="BD35"/>
  <c r="BC35"/>
  <c r="BB35"/>
  <c r="G35"/>
  <c r="BA35" s="1"/>
  <c r="BE32"/>
  <c r="BD32"/>
  <c r="BD77" s="1"/>
  <c r="H11" i="2" s="1"/>
  <c r="BC32" i="3"/>
  <c r="BB32"/>
  <c r="BB77" s="1"/>
  <c r="F11" i="2" s="1"/>
  <c r="G32" i="3"/>
  <c r="BA32" s="1"/>
  <c r="BA77" s="1"/>
  <c r="E11" i="2" s="1"/>
  <c r="B11"/>
  <c r="A11"/>
  <c r="BE77" i="3"/>
  <c r="I11" i="2" s="1"/>
  <c r="BC77" i="3"/>
  <c r="G11" i="2" s="1"/>
  <c r="C77" i="3"/>
  <c r="BE28"/>
  <c r="BD28"/>
  <c r="BD30" s="1"/>
  <c r="H10" i="2" s="1"/>
  <c r="BC28" i="3"/>
  <c r="BB28"/>
  <c r="BB30" s="1"/>
  <c r="F10" i="2" s="1"/>
  <c r="G28" i="3"/>
  <c r="BA28" s="1"/>
  <c r="BA30" s="1"/>
  <c r="E10" i="2" s="1"/>
  <c r="B10"/>
  <c r="A10"/>
  <c r="BE30" i="3"/>
  <c r="I10" i="2" s="1"/>
  <c r="BC30" i="3"/>
  <c r="G10" i="2" s="1"/>
  <c r="C30" i="3"/>
  <c r="BE24"/>
  <c r="BD24"/>
  <c r="BD26" s="1"/>
  <c r="H9" i="2" s="1"/>
  <c r="BC24" i="3"/>
  <c r="BB24"/>
  <c r="BB26" s="1"/>
  <c r="F9" i="2" s="1"/>
  <c r="G24" i="3"/>
  <c r="BA24" s="1"/>
  <c r="BA26" s="1"/>
  <c r="E9" i="2" s="1"/>
  <c r="B9"/>
  <c r="A9"/>
  <c r="BE26" i="3"/>
  <c r="I9" i="2" s="1"/>
  <c r="BC26" i="3"/>
  <c r="G9" i="2" s="1"/>
  <c r="C26" i="3"/>
  <c r="BE20"/>
  <c r="BD20"/>
  <c r="BD22" s="1"/>
  <c r="H8" i="2" s="1"/>
  <c r="BC20" i="3"/>
  <c r="BB20"/>
  <c r="BB22" s="1"/>
  <c r="F8" i="2" s="1"/>
  <c r="G20" i="3"/>
  <c r="BA20" s="1"/>
  <c r="BA22" s="1"/>
  <c r="E8" i="2" s="1"/>
  <c r="B8"/>
  <c r="A8"/>
  <c r="BE22" i="3"/>
  <c r="I8" i="2" s="1"/>
  <c r="BC22" i="3"/>
  <c r="G8" i="2" s="1"/>
  <c r="C22" i="3"/>
  <c r="BE16"/>
  <c r="BD16"/>
  <c r="BC16"/>
  <c r="BB16"/>
  <c r="G16"/>
  <c r="BA16" s="1"/>
  <c r="BE14"/>
  <c r="BD14"/>
  <c r="BC14"/>
  <c r="BB14"/>
  <c r="G14"/>
  <c r="BA14" s="1"/>
  <c r="BE12"/>
  <c r="BD12"/>
  <c r="BC12"/>
  <c r="BB12"/>
  <c r="G12"/>
  <c r="BA12" s="1"/>
  <c r="BE10"/>
  <c r="BD10"/>
  <c r="BC10"/>
  <c r="BB10"/>
  <c r="G10"/>
  <c r="BA10" s="1"/>
  <c r="BE8"/>
  <c r="BD8"/>
  <c r="BD18" s="1"/>
  <c r="H7" i="2" s="1"/>
  <c r="BC8" i="3"/>
  <c r="BB8"/>
  <c r="BB18" s="1"/>
  <c r="F7" i="2" s="1"/>
  <c r="G8" i="3"/>
  <c r="BA8" s="1"/>
  <c r="BA18" s="1"/>
  <c r="E7" i="2" s="1"/>
  <c r="B7"/>
  <c r="A7"/>
  <c r="BE18" i="3"/>
  <c r="I7" i="2" s="1"/>
  <c r="I25" s="1"/>
  <c r="C21" i="1" s="1"/>
  <c r="BC18" i="3"/>
  <c r="G7" i="2" s="1"/>
  <c r="G25" s="1"/>
  <c r="C18" i="1" s="1"/>
  <c r="C18" i="3"/>
  <c r="E4"/>
  <c r="C4"/>
  <c r="F3"/>
  <c r="C3"/>
  <c r="C2" i="2"/>
  <c r="C1"/>
  <c r="C33" i="1"/>
  <c r="F33" s="1"/>
  <c r="C31"/>
  <c r="C9"/>
  <c r="G7"/>
  <c r="D2"/>
  <c r="C2"/>
  <c r="H25" i="2" l="1"/>
  <c r="C17" i="1" s="1"/>
  <c r="BA85" i="3"/>
  <c r="E12" i="2" s="1"/>
  <c r="BB114" i="3"/>
  <c r="F17" i="2" s="1"/>
  <c r="BB143" i="3"/>
  <c r="F20" i="2" s="1"/>
  <c r="BB170" i="3"/>
  <c r="F21" i="2" s="1"/>
  <c r="E25"/>
  <c r="G18" i="3"/>
  <c r="G22"/>
  <c r="G26"/>
  <c r="G30"/>
  <c r="G77"/>
  <c r="G85"/>
  <c r="G89"/>
  <c r="G97"/>
  <c r="G104"/>
  <c r="G107"/>
  <c r="G114"/>
  <c r="G119"/>
  <c r="G137"/>
  <c r="G143"/>
  <c r="G170"/>
  <c r="G174"/>
  <c r="G180"/>
  <c r="F25" i="2" l="1"/>
  <c r="C16" i="1" s="1"/>
  <c r="C15"/>
  <c r="C19" s="1"/>
  <c r="C22" s="1"/>
  <c r="G37" i="2"/>
  <c r="I37" s="1"/>
  <c r="G36"/>
  <c r="I36" s="1"/>
  <c r="G21" i="1" s="1"/>
  <c r="G35" i="2"/>
  <c r="I35" s="1"/>
  <c r="G20" i="1" s="1"/>
  <c r="G34" i="2"/>
  <c r="I34" s="1"/>
  <c r="G19" i="1" s="1"/>
  <c r="G33" i="2"/>
  <c r="I33" s="1"/>
  <c r="G18" i="1" s="1"/>
  <c r="G32" i="2"/>
  <c r="I32" s="1"/>
  <c r="G17" i="1" s="1"/>
  <c r="G31" i="2"/>
  <c r="I31" s="1"/>
  <c r="G16" i="1" s="1"/>
  <c r="G30" i="2"/>
  <c r="I30" s="1"/>
  <c r="G15" i="1" l="1"/>
  <c r="H38" i="2"/>
  <c r="G23" i="1" s="1"/>
  <c r="G22" s="1"/>
  <c r="C23" l="1"/>
  <c r="F30" s="1"/>
  <c r="F31" l="1"/>
  <c r="F34"/>
</calcChain>
</file>

<file path=xl/sharedStrings.xml><?xml version="1.0" encoding="utf-8"?>
<sst xmlns="http://schemas.openxmlformats.org/spreadsheetml/2006/main" count="533" uniqueCount="309">
  <si>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</si>
  <si>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</si>
  <si>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</si>
  <si>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</si>
  <si>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</si>
  <si>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</si>
  <si>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</si>
  <si>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</si>
  <si>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</si>
  <si>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</si>
  <si>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</si>
  <si>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</si>
  <si>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</si>
  <si>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</si>
  <si>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</si>
  <si>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</si>
  <si>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</si>
  <si>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</si>
  <si>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</si>
  <si>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</si>
  <si>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</si>
  <si>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</si>
  <si>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</si>
  <si>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</si>
  <si>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</si>
  <si>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</si>
  <si>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</si>
  <si>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</si>
  <si>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</si>
  <si>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</si>
  <si>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</si>
  <si>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</si>
  <si>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</si>
  <si>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</si>
  <si>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</si>
  <si>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</si>
  <si>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</si>
  <si>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</si>
  <si>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</si>
  <si>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</si>
  <si>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</si>
  <si>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</si>
  <si>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</si>
  <si>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</si>
  <si>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</si>
  <si>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</si>
  <si>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</si>
  <si>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</si>
  <si>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</si>
  <si>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</si>
  <si>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</si>
  <si>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</si>
  <si>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</si>
  <si>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</si>
  <si>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</si>
  <si>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</si>
  <si>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</si>
  <si>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</si>
  <si>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</si>
  <si>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</si>
  <si>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</si>
  <si>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</si>
  <si>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</si>
  <si>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</si>
  <si>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</si>
  <si>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</si>
  <si>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</si>
  <si>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</si>
  <si>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</si>
  <si>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</si>
  <si>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</si>
  <si>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</si>
  <si>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</si>
  <si>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</si>
  <si>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</si>
  <si>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</si>
  <si>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</si>
  <si>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</si>
  <si>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</si>
  <si>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01</t>
  </si>
  <si>
    <t>Zateplení klubovny TJ Sokol Lačnov</t>
  </si>
  <si>
    <t>13ZAK0944</t>
  </si>
  <si>
    <t>SO 02</t>
  </si>
  <si>
    <t>Zateplení fasády</t>
  </si>
  <si>
    <t>Zatepelní fasády</t>
  </si>
  <si>
    <t>113105112R00</t>
  </si>
  <si>
    <t xml:space="preserve">Rozebrání dlažeb z lom.kamene na sucho, spáry s MC </t>
  </si>
  <si>
    <t>m2</t>
  </si>
  <si>
    <t>okapový chodník:(18,09+6,35+6,35+1,5+5,44+5,44)*0,6*0,3</t>
  </si>
  <si>
    <t>132201101R00</t>
  </si>
  <si>
    <t xml:space="preserve">Hloubení rýh šířky do 60 cm v hor.3 do 100 m3 </t>
  </si>
  <si>
    <t>m3</t>
  </si>
  <si>
    <t>162701105R00</t>
  </si>
  <si>
    <t xml:space="preserve">Vodorovné přemístění výkopku z hor.1-4 do 10000 m </t>
  </si>
  <si>
    <t>171201201RT1</t>
  </si>
  <si>
    <t>Uložení sypaniny na skládku včetně poplatku za skládku</t>
  </si>
  <si>
    <t>174101101R00</t>
  </si>
  <si>
    <t xml:space="preserve">Zásyp jam, rýh, šachet se zhutněním </t>
  </si>
  <si>
    <t>2</t>
  </si>
  <si>
    <t>Základy a zvláštní zakládání</t>
  </si>
  <si>
    <t>271532211U01</t>
  </si>
  <si>
    <t xml:space="preserve">Zásyp okap.chod. kamenivo hrubé, vyosévky, 32-63mm </t>
  </si>
  <si>
    <t>3</t>
  </si>
  <si>
    <t>Svislé a kompletní konstrukce</t>
  </si>
  <si>
    <t>311271858R00</t>
  </si>
  <si>
    <t xml:space="preserve">Zdivo z tvár.pórobet. P3-520 hladkých tl.500 </t>
  </si>
  <si>
    <t>Dozdívka u dveří:2,0*0,2*1,10</t>
  </si>
  <si>
    <t>61</t>
  </si>
  <si>
    <t>Upravy povrchů vnitřní</t>
  </si>
  <si>
    <t>612421637R00</t>
  </si>
  <si>
    <t xml:space="preserve">Omítka vnitřní zdiva, MVC, štuková </t>
  </si>
  <si>
    <t>62</t>
  </si>
  <si>
    <t>Úpravy povrchů vnější</t>
  </si>
  <si>
    <t>62 CP 002</t>
  </si>
  <si>
    <t>Imitace betonové stěrky - polymercementová stěrka, vč.očištění podkladu</t>
  </si>
  <si>
    <t>čelo terasy:(23,7+15,6)*1,05</t>
  </si>
  <si>
    <t>boky schodiště:5,6*2*1,05</t>
  </si>
  <si>
    <t>620991121R00</t>
  </si>
  <si>
    <t xml:space="preserve">Zakrývání výplní vnějších otvorů z lešení </t>
  </si>
  <si>
    <t>C01:2,36*1,47*5</t>
  </si>
  <si>
    <t>C02:1,2*1,5*3</t>
  </si>
  <si>
    <t>C03:1,8*1,2*1</t>
  </si>
  <si>
    <t>C04:1,37*1,34*1</t>
  </si>
  <si>
    <t>C05:1,34*1,34*3</t>
  </si>
  <si>
    <t>C06:1,2*1,2*1</t>
  </si>
  <si>
    <t>C07:0,6*1,15*1</t>
  </si>
  <si>
    <t>C08:0,6*0,84*1</t>
  </si>
  <si>
    <t>C09:0,6*0,5*2</t>
  </si>
  <si>
    <t>C10:0,9*2,05*1</t>
  </si>
  <si>
    <t>C11:0,9*2,05*4</t>
  </si>
  <si>
    <t>622319014R00</t>
  </si>
  <si>
    <t xml:space="preserve">Soklová lišta hliník tl. 140 mm </t>
  </si>
  <si>
    <t>m</t>
  </si>
  <si>
    <t>(18,09+6,13+18,09+6,35)*1,10</t>
  </si>
  <si>
    <t>622401971R00</t>
  </si>
  <si>
    <t xml:space="preserve">Příplatek k omítce vnějš. stěn, zvýšení přilnavos. </t>
  </si>
  <si>
    <t>Plocha dle EA vč. 10% prořezu:24,98*1,10</t>
  </si>
  <si>
    <t>Plocha dle EA vč. 10% prořezu:240,12*1,10</t>
  </si>
  <si>
    <t>Soklová část:(18,09+6,13+18,09+6,35+6,13)*0,40*1,10</t>
  </si>
  <si>
    <t>622405921U00</t>
  </si>
  <si>
    <t xml:space="preserve">KZS dilatační lišta průběžná </t>
  </si>
  <si>
    <t>3,8*2</t>
  </si>
  <si>
    <t>622405941U00</t>
  </si>
  <si>
    <t xml:space="preserve">KZS začišťovací okenní lišta </t>
  </si>
  <si>
    <t>C01:(2,36*2+2*1,47)*5</t>
  </si>
  <si>
    <t>C02:(1,2*2+2*1,5)*3</t>
  </si>
  <si>
    <t>C03:(1,8*2+2*1,2)*1</t>
  </si>
  <si>
    <t>C04:(1,37*2+2*1,34)*1</t>
  </si>
  <si>
    <t>C05:(1,34*2+2*1,34)*3</t>
  </si>
  <si>
    <t>C06:(1,2*2+2*1,2)*1</t>
  </si>
  <si>
    <t>C07:(0,6*2+2*1,15)*1</t>
  </si>
  <si>
    <t>C08:(0,6*2+2*0,84)*1</t>
  </si>
  <si>
    <t>C09:(0,6*2+2*0,5)*2</t>
  </si>
  <si>
    <t>C10:(0,9*2+2*2,05)*1</t>
  </si>
  <si>
    <t>C11:(0,9*2+2*2,05)*4</t>
  </si>
  <si>
    <t>622421308R25</t>
  </si>
  <si>
    <t>Zateplovací systém EPS 70F (šedý) tl. 140 mm s omítkovinou dle TZ, lambda=0,032</t>
  </si>
  <si>
    <t>622432112R00</t>
  </si>
  <si>
    <t xml:space="preserve">Omítka stěn dekorativní </t>
  </si>
  <si>
    <t>(18,09+6,13+18,09+6,35+6,13)*0,40*1,10</t>
  </si>
  <si>
    <t>622471312R00</t>
  </si>
  <si>
    <t>Nátěr stěn barvou složitost 1, 2 dle barevného řešení fasád</t>
  </si>
  <si>
    <t>622CP001</t>
  </si>
  <si>
    <t>Zatepl.syst. fasáda, miner.desky, vč.tkaniny, fix. tl.240 mm, s omítkovinou dle TZ, lambda 0,037</t>
  </si>
  <si>
    <t>63</t>
  </si>
  <si>
    <t>Podlahy a podlahové konstrukce</t>
  </si>
  <si>
    <t>632451032R00</t>
  </si>
  <si>
    <t xml:space="preserve">Vyrovnávací potěr MC 15, v ploše, tl. 30 mm </t>
  </si>
  <si>
    <t>1N13:27*1,05</t>
  </si>
  <si>
    <t>1N14:7,25*1,05</t>
  </si>
  <si>
    <t>632459125U00</t>
  </si>
  <si>
    <t xml:space="preserve">Přípl potěr tl do 5cm za sklon </t>
  </si>
  <si>
    <t>91</t>
  </si>
  <si>
    <t>Doplňující práce na komunikaci</t>
  </si>
  <si>
    <t>917862111RT5</t>
  </si>
  <si>
    <t>Osazení stojat. obrub.bet. s opěrou,lože z C 12/15 včetně obrubníku  - 10 100/10/25</t>
  </si>
  <si>
    <t>okapový chodník:(18,09+6,35+6,35+1,5+5,44+5,44)*1,10</t>
  </si>
  <si>
    <t>94</t>
  </si>
  <si>
    <t>Lešení a stavební výtahy</t>
  </si>
  <si>
    <t>941941041R00</t>
  </si>
  <si>
    <t xml:space="preserve">Montáž lešení leh.řad.s podlahami,š.1,2 m, H 10 m </t>
  </si>
  <si>
    <t>137,43+117,44+49,01+49,01</t>
  </si>
  <si>
    <t>941941291R00</t>
  </si>
  <si>
    <t xml:space="preserve">Příplatek za každý měsíc použití lešení k pol.1041 </t>
  </si>
  <si>
    <t>941941841R00</t>
  </si>
  <si>
    <t xml:space="preserve">Demontáž lešení leh.řad.s podlahami,š.1,2 m,H 10 m </t>
  </si>
  <si>
    <t>96</t>
  </si>
  <si>
    <t>Bourání konstrukcí</t>
  </si>
  <si>
    <t>978059351U00</t>
  </si>
  <si>
    <t xml:space="preserve">Bour obklad ker. mozaika -1m2 </t>
  </si>
  <si>
    <t>sz fasáda:8,12</t>
  </si>
  <si>
    <t>jz fasáda:2,65</t>
  </si>
  <si>
    <t>jv fasáda:4,75+13,75</t>
  </si>
  <si>
    <t>sv fasáda:2,39</t>
  </si>
  <si>
    <t>99</t>
  </si>
  <si>
    <t>Staveništní přesun hmot</t>
  </si>
  <si>
    <t>999281111R00</t>
  </si>
  <si>
    <t xml:space="preserve">Přesun hmot pro opravy a údržbu do výšky 25 m </t>
  </si>
  <si>
    <t>t</t>
  </si>
  <si>
    <t>713</t>
  </si>
  <si>
    <t>Izolace tepelné</t>
  </si>
  <si>
    <t>713131131R00</t>
  </si>
  <si>
    <t xml:space="preserve">Izolace tepelná stěn lepením </t>
  </si>
  <si>
    <t>2837589081</t>
  </si>
  <si>
    <t>Deska izolační polystyrenová  tl. 140 mm</t>
  </si>
  <si>
    <t>998713102R00</t>
  </si>
  <si>
    <t xml:space="preserve">Přesun hmot pro izolace tepelné, výšky do 12 m </t>
  </si>
  <si>
    <t>761</t>
  </si>
  <si>
    <t>Konstrukce sklobetonové</t>
  </si>
  <si>
    <t>962081131R00</t>
  </si>
  <si>
    <t xml:space="preserve">Bourání příček ze skleněných tvárnic tl. 10 cm </t>
  </si>
  <si>
    <t>1,2*1,2*1,05</t>
  </si>
  <si>
    <t>998761101R00</t>
  </si>
  <si>
    <t xml:space="preserve">Přesun hmot pro sklobetonové konstr., výšky do 6 m </t>
  </si>
  <si>
    <t>764</t>
  </si>
  <si>
    <t>Konstrukce klempířské</t>
  </si>
  <si>
    <t>764252407R00</t>
  </si>
  <si>
    <t>Žlaby Ti Zn plech, podokapní půlkruhové, rš 500 mm včetně háků, čel, rohů, rovných hrdel a dilatací.</t>
  </si>
  <si>
    <t>K09:17,60*1*1,10</t>
  </si>
  <si>
    <t>K11:6,35*1*1,10</t>
  </si>
  <si>
    <t>764311821R00</t>
  </si>
  <si>
    <t>Demontáž krytiny, tabule 2 x 1 m, do 25 m2, do 30°</t>
  </si>
  <si>
    <t>SKL04:6,35*1,4*1,05</t>
  </si>
  <si>
    <t>764352821R00</t>
  </si>
  <si>
    <t xml:space="preserve">Demontáž žlabů půlkruh. rovných, rš 500 mm, do 45° </t>
  </si>
  <si>
    <t>K09:17,60*1</t>
  </si>
  <si>
    <t>K11:6,35*1</t>
  </si>
  <si>
    <t>764451802R00</t>
  </si>
  <si>
    <t xml:space="preserve">Demontáž odpadních trub kruh </t>
  </si>
  <si>
    <t>K10:7,60*2</t>
  </si>
  <si>
    <t>K12:3,6*1</t>
  </si>
  <si>
    <t>764551604R00</t>
  </si>
  <si>
    <t>Svod z Ti Zn, kruhový, D 100 mm včetně objímek a spojovacího materiálu.</t>
  </si>
  <si>
    <t>K12:3,6*1*1,10</t>
  </si>
  <si>
    <t>764551604R01</t>
  </si>
  <si>
    <t>Svod z Ti Zn, kruhový, D 150 mm včetně objímek a spojovacího materiálu.</t>
  </si>
  <si>
    <t>K10:7,60*2*1,10</t>
  </si>
  <si>
    <t>998764102R00</t>
  </si>
  <si>
    <t xml:space="preserve">Přesun hmot pro klempířské konstr., výšky do 12 m </t>
  </si>
  <si>
    <t>767</t>
  </si>
  <si>
    <t>Konstrukce zámečnické</t>
  </si>
  <si>
    <t>5767CP004</t>
  </si>
  <si>
    <t>D+M Úprava nasávacích otvorů, vč. dodání nové protidešťové mřížky 50/1000 mm - viz.PD</t>
  </si>
  <si>
    <t>767CP004</t>
  </si>
  <si>
    <t>D+M Úprava větracích otvorů, vč. dodání nové protidešťové mřížky</t>
  </si>
  <si>
    <t>767CP008</t>
  </si>
  <si>
    <t xml:space="preserve">D+M předsazení štíků, č.p., cedulí na fasádě </t>
  </si>
  <si>
    <t>998767101R00</t>
  </si>
  <si>
    <t xml:space="preserve">Přesun hmot pro zámečnické konstr., výšky do 6 m </t>
  </si>
  <si>
    <t>771</t>
  </si>
  <si>
    <t>Podlahy z dlaždic a obklady</t>
  </si>
  <si>
    <t>771101210RT3</t>
  </si>
  <si>
    <t>Penetrace podkladu pod dlažby vč.penetračního nátěru</t>
  </si>
  <si>
    <t>1N14:(0,14*5+0,35*5)*5,5*1,05</t>
  </si>
  <si>
    <t>771471011R00</t>
  </si>
  <si>
    <t xml:space="preserve">Obklad soklíků keram.rovných do MC,8x30 cm </t>
  </si>
  <si>
    <t>1N13:(1,4*2+16,5)*1,05</t>
  </si>
  <si>
    <t>771571810U00</t>
  </si>
  <si>
    <t xml:space="preserve">Dmtž podlaha keramika malta </t>
  </si>
  <si>
    <t>771572105R00</t>
  </si>
  <si>
    <t>Montáž podlah ker.průmys.hladkých,MC, vč.vyspravení podkladu</t>
  </si>
  <si>
    <t>771579793R00</t>
  </si>
  <si>
    <t xml:space="preserve">Příplatek za spárovací hmotu - plošně </t>
  </si>
  <si>
    <t>771CP001</t>
  </si>
  <si>
    <t xml:space="preserve">Dmtž sokl keram malta </t>
  </si>
  <si>
    <t>597642101</t>
  </si>
  <si>
    <t>Dlažba hladká protiskl. 300x300x9 mm mrazuvzdorná</t>
  </si>
  <si>
    <t>597642411</t>
  </si>
  <si>
    <t>Sokl.obkladačka, bílá 300x80x9 mm</t>
  </si>
  <si>
    <t>kus</t>
  </si>
  <si>
    <t>Začátek provozního součtu</t>
  </si>
  <si>
    <t>Konec provozního součtu</t>
  </si>
  <si>
    <t>21</t>
  </si>
  <si>
    <t>998771102R00</t>
  </si>
  <si>
    <t xml:space="preserve">Přesun hmot pro podlahy z dlaždic, výšky do 12 m </t>
  </si>
  <si>
    <t>783</t>
  </si>
  <si>
    <t>Nátěry</t>
  </si>
  <si>
    <t>783CP001</t>
  </si>
  <si>
    <t>Okartáčování nátěrů  z OK "A" venkovní kce zábradlí</t>
  </si>
  <si>
    <t>komple</t>
  </si>
  <si>
    <t>783CP002</t>
  </si>
  <si>
    <t>Nátěr syntet OK "A"  1a+1z+1e venkovní kce zábradlí</t>
  </si>
  <si>
    <t>784</t>
  </si>
  <si>
    <t>Malby</t>
  </si>
  <si>
    <t>784161101R00</t>
  </si>
  <si>
    <t xml:space="preserve">Penetrace podkladu nátěrem </t>
  </si>
  <si>
    <t>784165612R00</t>
  </si>
  <si>
    <t xml:space="preserve">Malba, bílá, bez penetrace, 2x </t>
  </si>
  <si>
    <t>D96</t>
  </si>
  <si>
    <t>Přesuny suti a vybouraných hmot</t>
  </si>
  <si>
    <t>979011211R00</t>
  </si>
  <si>
    <t xml:space="preserve">Svislá doprava suti a vybour. hmot za 2.NP nošením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</si>
  <si>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</si>
  <si>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</si>
  <si>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</si>
  <si>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</si>
  <si>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979087112R00</t>
  </si>
  <si>
    <t xml:space="preserve">Nakládání suti na dopravní prostředky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</si>
  <si>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</si>
  <si>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</si>
  <si>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</si>
  <si>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</si>
  <si>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</si>
  <si>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</si>
  <si>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</si>
  <si>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</si>
  <si>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</si>
  <si>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</si>
  <si>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Nedílnou součástí PD je výkresová část s technickou zprávou a výpisy prvků jednotlivých částí.
Cena stanovena dle RTS.
Je nutné zrealizovat odtrhové zkoušky! Kvalitativní třída ETICS A, kotvy zapuštěné!
Dodavatel může použít polystyren (izolant) o vyšší pevnosti než je předepsána a tepelně izolační vlastnosti mohou mít součinitel prostupu tepla lepší než je předepsáno v projektové dokumentaci.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</si>
</sst>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4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8" fillId="0" borderId="0" xfId="0" applyFont="1"/>
    <xf numFmtId="0" fontId="0" fillId="0" borderId="0" xfId="0" applyAlignme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2" fillId="0" borderId="0" xfId="1" applyFont="1" applyAlignment="1">
      <alignment horizontal="center"/>
    </xf>
    <xf numFmtId="0" fontId="1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49" fontId="3" fillId="0" borderId="48" xfId="1" applyNumberFormat="1" applyFont="1" applyBorder="1" applyAlignment="1">
      <alignment horizontal="center"/>
    </xf>
    <xf numFmtId="0" fontId="3" fillId="0" borderId="50" xfId="1" applyFont="1" applyBorder="1"/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" fillId="0" borderId="0" xfId="1" applyNumberFormat="1"/>
    <xf numFmtId="0" fontId="15" fillId="0" borderId="0" xfId="1" applyFont="1"/>
    <xf numFmtId="0" fontId="16" fillId="0" borderId="59" xfId="1" applyFont="1" applyBorder="1" applyAlignment="1">
      <alignment horizontal="center" vertical="top"/>
    </xf>
    <xf numFmtId="49" fontId="16" fillId="0" borderId="59" xfId="1" applyNumberFormat="1" applyFont="1" applyBorder="1" applyAlignment="1">
      <alignment horizontal="left" vertical="top"/>
    </xf>
    <xf numFmtId="0" fontId="16" fillId="0" borderId="59" xfId="1" applyFont="1" applyBorder="1" applyAlignment="1">
      <alignment vertical="top" wrapText="1"/>
    </xf>
    <xf numFmtId="49" fontId="16" fillId="0" borderId="59" xfId="1" applyNumberFormat="1" applyFont="1" applyBorder="1" applyAlignment="1">
      <alignment horizontal="center" shrinkToFit="1"/>
    </xf>
    <xf numFmtId="4" fontId="16" fillId="0" borderId="59" xfId="1" applyNumberFormat="1" applyFont="1" applyBorder="1" applyAlignment="1">
      <alignment horizontal="right"/>
    </xf>
    <xf numFmtId="4" fontId="16" fillId="0" borderId="59" xfId="1" applyNumberFormat="1" applyFont="1" applyBorder="1"/>
    <xf numFmtId="0" fontId="5" fillId="0" borderId="56" xfId="1" applyFont="1" applyBorder="1" applyAlignment="1">
      <alignment horizontal="center"/>
    </xf>
    <xf numFmtId="0" fontId="18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9" fontId="19" fillId="3" borderId="60" xfId="1" applyNumberFormat="1" applyFont="1" applyFill="1" applyBorder="1" applyAlignment="1">
      <alignment horizontal="left" wrapText="1"/>
    </xf>
    <xf numFmtId="49" fontId="20" fillId="0" borderId="61" xfId="0" applyNumberFormat="1" applyFont="1" applyBorder="1" applyAlignment="1">
      <alignment horizontal="left" wrapText="1"/>
    </xf>
    <xf numFmtId="4" fontId="19" fillId="3" borderId="62" xfId="1" applyNumberFormat="1" applyFont="1" applyFill="1" applyBorder="1" applyAlignment="1">
      <alignment horizontal="right" wrapText="1"/>
    </xf>
    <xf numFmtId="0" fontId="19" fillId="3" borderId="34" xfId="1" applyFont="1" applyFill="1" applyBorder="1" applyAlignment="1">
      <alignment horizontal="left" wrapText="1"/>
    </xf>
    <xf numFmtId="0" fontId="19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1" fillId="2" borderId="10" xfId="1" applyNumberFormat="1" applyFont="1" applyFill="1" applyBorder="1" applyAlignment="1">
      <alignment horizontal="left"/>
    </xf>
    <xf numFmtId="0" fontId="21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" fillId="0" borderId="0" xfId="1" applyNumberFormat="1"/>
    <xf numFmtId="0" fontId="1" fillId="0" borderId="0" xfId="1" applyBorder="1"/>
    <xf numFmtId="0" fontId="22" fillId="0" borderId="0" xfId="1" applyFont="1" applyAlignment="1"/>
    <xf numFmtId="0" fontId="1" fillId="0" borderId="0" xfId="1" applyAlignment="1">
      <alignment horizontal="right"/>
    </xf>
    <xf numFmtId="0" fontId="23" fillId="0" borderId="0" xfId="1" applyFont="1" applyBorder="1"/>
    <xf numFmtId="3" fontId="23" fillId="0" borderId="0" xfId="1" applyNumberFormat="1" applyFont="1" applyBorder="1" applyAlignment="1">
      <alignment horizontal="right"/>
    </xf>
    <xf numFmtId="4" fontId="23" fillId="0" borderId="0" xfId="1" applyNumberFormat="1" applyFont="1" applyBorder="1"/>
    <xf numFmtId="0" fontId="22" fillId="0" borderId="0" xfId="1" applyFont="1" applyBorder="1" applyAlignment="1"/>
    <xf numFmtId="0" fontId="1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17" fillId="3" borderId="62" xfId="1" applyNumberFormat="1" applyFont="1" applyFill="1" applyBorder="1" applyAlignment="1">
      <alignment horizontal="right" wrapText="1"/>
    </xf>
    <xf numFmtId="49" fontId="17" fillId="3" borderId="60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77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tr">
        <f>Rekapitulace!H1</f>
        <v>SO 02</v>
      </c>
      <c r="D2" s="5" t="str">
        <f>Rekapitulace!G2</f>
        <v>Zatepelní fasády</v>
      </c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 t="s">
        <v>82</v>
      </c>
      <c r="B5" s="18"/>
      <c r="C5" s="19" t="s">
        <v>83</v>
      </c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>
      <c r="A7" s="24" t="s">
        <v>79</v>
      </c>
      <c r="B7" s="25"/>
      <c r="C7" s="26" t="s">
        <v>80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3"/>
      <c r="C8" s="30"/>
      <c r="D8" s="30"/>
      <c r="E8" s="31"/>
      <c r="F8" s="32" t="s">
        <v>12</v>
      </c>
      <c r="G8" s="33"/>
      <c r="H8" s="34"/>
      <c r="I8" s="35"/>
    </row>
    <row r="9" spans="1:57">
      <c r="A9" s="29" t="s">
        <v>13</v>
      </c>
      <c r="B9" s="13"/>
      <c r="C9" s="30">
        <f>Projektant</f>
        <v>0</v>
      </c>
      <c r="D9" s="30"/>
      <c r="E9" s="31"/>
      <c r="F9" s="13"/>
      <c r="G9" s="36"/>
      <c r="H9" s="37"/>
    </row>
    <row r="10" spans="1:57">
      <c r="A10" s="29" t="s">
        <v>14</v>
      </c>
      <c r="B10" s="13"/>
      <c r="C10" s="30"/>
      <c r="D10" s="30"/>
      <c r="E10" s="30"/>
      <c r="F10" s="38"/>
      <c r="G10" s="39"/>
      <c r="H10" s="40"/>
    </row>
    <row r="11" spans="1:57" ht="13.5" customHeight="1">
      <c r="A11" s="29" t="s">
        <v>15</v>
      </c>
      <c r="B11" s="13"/>
      <c r="C11" s="30"/>
      <c r="D11" s="30"/>
      <c r="E11" s="30"/>
      <c r="F11" s="41" t="s">
        <v>16</v>
      </c>
      <c r="G11" s="42" t="s">
        <v>81</v>
      </c>
      <c r="H11" s="37"/>
      <c r="BA11" s="43"/>
      <c r="BB11" s="43"/>
      <c r="BC11" s="43"/>
      <c r="BD11" s="43"/>
      <c r="BE11" s="43"/>
    </row>
    <row r="12" spans="1:57" ht="12.75" customHeight="1">
      <c r="A12" s="44" t="s">
        <v>17</v>
      </c>
      <c r="B12" s="10"/>
      <c r="C12" s="45"/>
      <c r="D12" s="45"/>
      <c r="E12" s="45"/>
      <c r="F12" s="46" t="s">
        <v>18</v>
      </c>
      <c r="G12" s="47"/>
      <c r="H12" s="37"/>
    </row>
    <row r="13" spans="1:57" ht="28.5" customHeight="1" thickBot="1">
      <c r="A13" s="48" t="s">
        <v>19</v>
      </c>
      <c r="B13" s="49"/>
      <c r="C13" s="49"/>
      <c r="D13" s="49"/>
      <c r="E13" s="50"/>
      <c r="F13" s="50"/>
      <c r="G13" s="51"/>
      <c r="H13" s="37"/>
    </row>
    <row r="14" spans="1:57" ht="17.25" customHeight="1" thickBot="1">
      <c r="A14" s="52" t="s">
        <v>20</v>
      </c>
      <c r="B14" s="53"/>
      <c r="C14" s="54"/>
      <c r="D14" s="55" t="s">
        <v>21</v>
      </c>
      <c r="E14" s="56"/>
      <c r="F14" s="56"/>
      <c r="G14" s="54"/>
    </row>
    <row r="15" spans="1:57" ht="15.95" customHeight="1">
      <c r="A15" s="57"/>
      <c r="B15" s="58" t="s">
        <v>22</v>
      </c>
      <c r="C15" s="59">
        <f>HSV</f>
        <v>0</v>
      </c>
      <c r="D15" s="60" t="str">
        <f>Rekapitulace!A30</f>
        <v>Ztížené výrobní podmínky</v>
      </c>
      <c r="E15" s="61"/>
      <c r="F15" s="62"/>
      <c r="G15" s="59">
        <f>Rekapitulace!I30</f>
        <v>0</v>
      </c>
    </row>
    <row r="16" spans="1:57" ht="15.95" customHeight="1">
      <c r="A16" s="57" t="s">
        <v>23</v>
      </c>
      <c r="B16" s="58" t="s">
        <v>24</v>
      </c>
      <c r="C16" s="59">
        <f>PSV</f>
        <v>0</v>
      </c>
      <c r="D16" s="9" t="str">
        <f>Rekapitulace!A31</f>
        <v>Oborová přirážka</v>
      </c>
      <c r="E16" s="63"/>
      <c r="F16" s="64"/>
      <c r="G16" s="59">
        <f>Rekapitulace!I31</f>
        <v>0</v>
      </c>
    </row>
    <row r="17" spans="1:7" ht="15.95" customHeight="1">
      <c r="A17" s="57" t="s">
        <v>25</v>
      </c>
      <c r="B17" s="58" t="s">
        <v>26</v>
      </c>
      <c r="C17" s="59">
        <f>Mont</f>
        <v>0</v>
      </c>
      <c r="D17" s="9" t="str">
        <f>Rekapitulace!A32</f>
        <v>Přesun stavebních kapacit</v>
      </c>
      <c r="E17" s="63"/>
      <c r="F17" s="64"/>
      <c r="G17" s="59">
        <f>Rekapitulace!I32</f>
        <v>0</v>
      </c>
    </row>
    <row r="18" spans="1:7" ht="15.95" customHeight="1">
      <c r="A18" s="65" t="s">
        <v>27</v>
      </c>
      <c r="B18" s="66" t="s">
        <v>28</v>
      </c>
      <c r="C18" s="59">
        <f>Dodavka</f>
        <v>0</v>
      </c>
      <c r="D18" s="9" t="str">
        <f>Rekapitulace!A33</f>
        <v>Mimostaveništní doprava</v>
      </c>
      <c r="E18" s="63"/>
      <c r="F18" s="64"/>
      <c r="G18" s="59">
        <f>Rekapitulace!I33</f>
        <v>0</v>
      </c>
    </row>
    <row r="19" spans="1:7" ht="15.95" customHeight="1">
      <c r="A19" s="67" t="s">
        <v>29</v>
      </c>
      <c r="B19" s="58"/>
      <c r="C19" s="59">
        <f>SUM(C15:C18)</f>
        <v>0</v>
      </c>
      <c r="D19" s="9" t="str">
        <f>Rekapitulace!A34</f>
        <v>Zařízení staveniště</v>
      </c>
      <c r="E19" s="63"/>
      <c r="F19" s="64"/>
      <c r="G19" s="59">
        <f>Rekapitulace!I34</f>
        <v>0</v>
      </c>
    </row>
    <row r="20" spans="1:7" ht="15.95" customHeight="1">
      <c r="A20" s="67"/>
      <c r="B20" s="58"/>
      <c r="C20" s="59"/>
      <c r="D20" s="9" t="str">
        <f>Rekapitulace!A35</f>
        <v>Provoz investora</v>
      </c>
      <c r="E20" s="63"/>
      <c r="F20" s="64"/>
      <c r="G20" s="59">
        <f>Rekapitulace!I35</f>
        <v>0</v>
      </c>
    </row>
    <row r="21" spans="1:7" ht="15.95" customHeight="1">
      <c r="A21" s="67" t="s">
        <v>30</v>
      </c>
      <c r="B21" s="58"/>
      <c r="C21" s="59">
        <f>HZS</f>
        <v>0</v>
      </c>
      <c r="D21" s="9" t="str">
        <f>Rekapitulace!A36</f>
        <v>Kompletační činnost (IČD)</v>
      </c>
      <c r="E21" s="63"/>
      <c r="F21" s="64"/>
      <c r="G21" s="59">
        <f>Rekapitulace!I36</f>
        <v>0</v>
      </c>
    </row>
    <row r="22" spans="1:7" ht="15.95" customHeight="1">
      <c r="A22" s="68" t="s">
        <v>31</v>
      </c>
      <c r="B22" s="69"/>
      <c r="C22" s="59">
        <f>C19+C21</f>
        <v>0</v>
      </c>
      <c r="D22" s="9" t="s">
        <v>32</v>
      </c>
      <c r="E22" s="63"/>
      <c r="F22" s="64"/>
      <c r="G22" s="59">
        <f>G23-SUM(G15:G21)</f>
        <v>0</v>
      </c>
    </row>
    <row r="23" spans="1:7" ht="15.95" customHeight="1" thickBot="1">
      <c r="A23" s="70" t="s">
        <v>33</v>
      </c>
      <c r="B23" s="71"/>
      <c r="C23" s="72">
        <f>C22+G23</f>
        <v>0</v>
      </c>
      <c r="D23" s="73" t="s">
        <v>34</v>
      </c>
      <c r="E23" s="74"/>
      <c r="F23" s="75"/>
      <c r="G23" s="59">
        <f>VRN</f>
        <v>0</v>
      </c>
    </row>
    <row r="24" spans="1:7">
      <c r="A24" s="76" t="s">
        <v>35</v>
      </c>
      <c r="B24" s="77"/>
      <c r="C24" s="78"/>
      <c r="D24" s="77" t="s">
        <v>36</v>
      </c>
      <c r="E24" s="77"/>
      <c r="F24" s="79" t="s">
        <v>37</v>
      </c>
      <c r="G24" s="80"/>
    </row>
    <row r="25" spans="1:7">
      <c r="A25" s="68" t="s">
        <v>38</v>
      </c>
      <c r="B25" s="69"/>
      <c r="C25" s="81"/>
      <c r="D25" s="69" t="s">
        <v>38</v>
      </c>
      <c r="E25" s="82"/>
      <c r="F25" s="83" t="s">
        <v>38</v>
      </c>
      <c r="G25" s="84"/>
    </row>
    <row r="26" spans="1:7" ht="37.5" customHeight="1">
      <c r="A26" s="68" t="s">
        <v>39</v>
      </c>
      <c r="B26" s="85"/>
      <c r="C26" s="81"/>
      <c r="D26" s="69" t="s">
        <v>39</v>
      </c>
      <c r="E26" s="82"/>
      <c r="F26" s="83" t="s">
        <v>39</v>
      </c>
      <c r="G26" s="84"/>
    </row>
    <row r="27" spans="1:7">
      <c r="A27" s="68"/>
      <c r="B27" s="86"/>
      <c r="C27" s="81"/>
      <c r="D27" s="69"/>
      <c r="E27" s="82"/>
      <c r="F27" s="83"/>
      <c r="G27" s="84"/>
    </row>
    <row r="28" spans="1:7">
      <c r="A28" s="68" t="s">
        <v>40</v>
      </c>
      <c r="B28" s="69"/>
      <c r="C28" s="81"/>
      <c r="D28" s="83" t="s">
        <v>41</v>
      </c>
      <c r="E28" s="81"/>
      <c r="F28" s="87" t="s">
        <v>41</v>
      </c>
      <c r="G28" s="84"/>
    </row>
    <row r="29" spans="1:7" ht="69" customHeight="1">
      <c r="A29" s="68"/>
      <c r="B29" s="69"/>
      <c r="C29" s="88"/>
      <c r="D29" s="89"/>
      <c r="E29" s="88"/>
      <c r="F29" s="69"/>
      <c r="G29" s="84"/>
    </row>
    <row r="30" spans="1:7">
      <c r="A30" s="90" t="s">
        <v>42</v>
      </c>
      <c r="B30" s="91"/>
      <c r="C30" s="92">
        <v>21</v>
      </c>
      <c r="D30" s="91" t="s">
        <v>43</v>
      </c>
      <c r="E30" s="93"/>
      <c r="F30" s="94">
        <f>C23-F32</f>
        <v>0</v>
      </c>
      <c r="G30" s="95"/>
    </row>
    <row r="31" spans="1:7">
      <c r="A31" s="90" t="s">
        <v>44</v>
      </c>
      <c r="B31" s="91"/>
      <c r="C31" s="92">
        <f>SazbaDPH1</f>
        <v>21</v>
      </c>
      <c r="D31" s="91" t="s">
        <v>45</v>
      </c>
      <c r="E31" s="93"/>
      <c r="F31" s="94">
        <f>ROUND(PRODUCT(F30,C31/100),0)</f>
        <v>0</v>
      </c>
      <c r="G31" s="95"/>
    </row>
    <row r="32" spans="1:7">
      <c r="A32" s="90" t="s">
        <v>42</v>
      </c>
      <c r="B32" s="91"/>
      <c r="C32" s="92">
        <v>0</v>
      </c>
      <c r="D32" s="91" t="s">
        <v>45</v>
      </c>
      <c r="E32" s="93"/>
      <c r="F32" s="94">
        <v>0</v>
      </c>
      <c r="G32" s="95"/>
    </row>
    <row r="33" spans="1:8">
      <c r="A33" s="90" t="s">
        <v>44</v>
      </c>
      <c r="B33" s="96"/>
      <c r="C33" s="97">
        <f>SazbaDPH2</f>
        <v>0</v>
      </c>
      <c r="D33" s="91" t="s">
        <v>45</v>
      </c>
      <c r="E33" s="64"/>
      <c r="F33" s="94">
        <f>ROUND(PRODUCT(F32,C33/100),0)</f>
        <v>0</v>
      </c>
      <c r="G33" s="95"/>
    </row>
    <row r="34" spans="1:8" s="103" customFormat="1" ht="19.5" customHeight="1" thickBot="1">
      <c r="A34" s="98" t="s">
        <v>46</v>
      </c>
      <c r="B34" s="99"/>
      <c r="C34" s="99"/>
      <c r="D34" s="99"/>
      <c r="E34" s="100"/>
      <c r="F34" s="101">
        <f>ROUND(SUM(F30:F33),0)</f>
        <v>0</v>
      </c>
      <c r="G34" s="102"/>
    </row>
    <row r="36" spans="1:8">
      <c r="A36" s="104" t="s">
        <v>47</v>
      </c>
      <c r="B36" s="104"/>
      <c r="C36" s="104"/>
      <c r="D36" s="104"/>
      <c r="E36" s="104"/>
      <c r="F36" s="104"/>
      <c r="G36" s="104"/>
      <c r="H36" t="s">
        <v>5</v>
      </c>
    </row>
    <row r="37" spans="1:8" ht="14.25" customHeight="1">
      <c r="A37" s="104"/>
      <c r="B37" s="105" t="s">
        <v>308</v>
      </c>
      <c r="C37" s="105"/>
      <c r="D37" s="105"/>
      <c r="E37" s="105"/>
      <c r="F37" s="105"/>
      <c r="G37" s="105"/>
      <c r="H37" t="s">
        <v>5</v>
      </c>
    </row>
    <row r="38" spans="1:8" ht="12.75" customHeight="1">
      <c r="A38" s="106"/>
      <c r="B38" s="105"/>
      <c r="C38" s="105"/>
      <c r="D38" s="105"/>
      <c r="E38" s="105"/>
      <c r="F38" s="105"/>
      <c r="G38" s="105"/>
      <c r="H38" t="s">
        <v>5</v>
      </c>
    </row>
    <row r="39" spans="1:8">
      <c r="A39" s="106"/>
      <c r="B39" s="105"/>
      <c r="C39" s="105"/>
      <c r="D39" s="105"/>
      <c r="E39" s="105"/>
      <c r="F39" s="105"/>
      <c r="G39" s="105"/>
      <c r="H39" t="s">
        <v>5</v>
      </c>
    </row>
    <row r="40" spans="1:8">
      <c r="A40" s="106"/>
      <c r="B40" s="105"/>
      <c r="C40" s="105"/>
      <c r="D40" s="105"/>
      <c r="E40" s="105"/>
      <c r="F40" s="105"/>
      <c r="G40" s="105"/>
      <c r="H40" t="s">
        <v>5</v>
      </c>
    </row>
    <row r="41" spans="1:8">
      <c r="A41" s="106"/>
      <c r="B41" s="105"/>
      <c r="C41" s="105"/>
      <c r="D41" s="105"/>
      <c r="E41" s="105"/>
      <c r="F41" s="105"/>
      <c r="G41" s="105"/>
      <c r="H41" t="s">
        <v>5</v>
      </c>
    </row>
    <row r="42" spans="1:8">
      <c r="A42" s="106"/>
      <c r="B42" s="105"/>
      <c r="C42" s="105"/>
      <c r="D42" s="105"/>
      <c r="E42" s="105"/>
      <c r="F42" s="105"/>
      <c r="G42" s="105"/>
      <c r="H42" t="s">
        <v>5</v>
      </c>
    </row>
    <row r="43" spans="1:8">
      <c r="A43" s="106"/>
      <c r="B43" s="105"/>
      <c r="C43" s="105"/>
      <c r="D43" s="105"/>
      <c r="E43" s="105"/>
      <c r="F43" s="105"/>
      <c r="G43" s="105"/>
      <c r="H43" t="s">
        <v>5</v>
      </c>
    </row>
    <row r="44" spans="1:8">
      <c r="A44" s="106"/>
      <c r="B44" s="105"/>
      <c r="C44" s="105"/>
      <c r="D44" s="105"/>
      <c r="E44" s="105"/>
      <c r="F44" s="105"/>
      <c r="G44" s="105"/>
      <c r="H44" t="s">
        <v>5</v>
      </c>
    </row>
    <row r="45" spans="1:8" ht="0.75" customHeight="1">
      <c r="A45" s="106"/>
      <c r="B45" s="105"/>
      <c r="C45" s="105"/>
      <c r="D45" s="105"/>
      <c r="E45" s="105"/>
      <c r="F45" s="105"/>
      <c r="G45" s="105"/>
      <c r="H45" t="s">
        <v>5</v>
      </c>
    </row>
    <row r="46" spans="1:8">
      <c r="B46" s="107"/>
      <c r="C46" s="107"/>
      <c r="D46" s="107"/>
      <c r="E46" s="107"/>
      <c r="F46" s="107"/>
      <c r="G46" s="107"/>
    </row>
    <row r="47" spans="1:8">
      <c r="B47" s="107"/>
      <c r="C47" s="107"/>
      <c r="D47" s="107"/>
      <c r="E47" s="107"/>
      <c r="F47" s="107"/>
      <c r="G47" s="107"/>
    </row>
    <row r="48" spans="1:8">
      <c r="B48" s="107"/>
      <c r="C48" s="107"/>
      <c r="D48" s="107"/>
      <c r="E48" s="107"/>
      <c r="F48" s="107"/>
      <c r="G48" s="107"/>
    </row>
    <row r="49" spans="2:7">
      <c r="B49" s="107"/>
      <c r="C49" s="107"/>
      <c r="D49" s="107"/>
      <c r="E49" s="107"/>
      <c r="F49" s="107"/>
      <c r="G49" s="107"/>
    </row>
    <row r="50" spans="2:7">
      <c r="B50" s="107"/>
      <c r="C50" s="107"/>
      <c r="D50" s="107"/>
      <c r="E50" s="107"/>
      <c r="F50" s="107"/>
      <c r="G50" s="107"/>
    </row>
    <row r="51" spans="2:7">
      <c r="B51" s="107"/>
      <c r="C51" s="107"/>
      <c r="D51" s="107"/>
      <c r="E51" s="107"/>
      <c r="F51" s="107"/>
      <c r="G51" s="107"/>
    </row>
    <row r="52" spans="2:7">
      <c r="B52" s="107"/>
      <c r="C52" s="107"/>
      <c r="D52" s="107"/>
      <c r="E52" s="107"/>
      <c r="F52" s="107"/>
      <c r="G52" s="107"/>
    </row>
    <row r="53" spans="2:7">
      <c r="B53" s="107"/>
      <c r="C53" s="107"/>
      <c r="D53" s="107"/>
      <c r="E53" s="107"/>
      <c r="F53" s="107"/>
      <c r="G53" s="107"/>
    </row>
    <row r="54" spans="2:7">
      <c r="B54" s="107"/>
      <c r="C54" s="107"/>
      <c r="D54" s="107"/>
      <c r="E54" s="107"/>
      <c r="F54" s="107"/>
      <c r="G54" s="107"/>
    </row>
    <row r="55" spans="2:7">
      <c r="B55" s="107"/>
      <c r="C55" s="107"/>
      <c r="D55" s="107"/>
      <c r="E55" s="107"/>
      <c r="F55" s="107"/>
      <c r="G55" s="107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  <mergeCell ref="B37:G45"/>
    <mergeCell ref="C8:E8"/>
    <mergeCell ref="C9:E9"/>
    <mergeCell ref="C10:E10"/>
    <mergeCell ref="C11:E11"/>
    <mergeCell ref="C12:E12"/>
    <mergeCell ref="A23:B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9"/>
  <sheetViews>
    <sheetView workbookViewId="0">
      <selection activeCell="H38" sqref="H38:I3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08" t="s">
        <v>48</v>
      </c>
      <c r="B1" s="109"/>
      <c r="C1" s="110" t="str">
        <f>CONCATENATE(cislostavby," ",nazevstavby)</f>
        <v>01 Zateplení klubovny TJ Sokol Lačnov</v>
      </c>
      <c r="D1" s="111"/>
      <c r="E1" s="112"/>
      <c r="F1" s="111"/>
      <c r="G1" s="113" t="s">
        <v>49</v>
      </c>
      <c r="H1" s="114" t="s">
        <v>82</v>
      </c>
      <c r="I1" s="115"/>
    </row>
    <row r="2" spans="1:9" ht="13.5" thickBot="1">
      <c r="A2" s="116" t="s">
        <v>50</v>
      </c>
      <c r="B2" s="117"/>
      <c r="C2" s="118" t="str">
        <f>CONCATENATE(cisloobjektu," ",nazevobjektu)</f>
        <v>SO 02 Zateplení fasády</v>
      </c>
      <c r="D2" s="119"/>
      <c r="E2" s="120"/>
      <c r="F2" s="119"/>
      <c r="G2" s="121" t="s">
        <v>84</v>
      </c>
      <c r="H2" s="122"/>
      <c r="I2" s="123"/>
    </row>
    <row r="3" spans="1:9" ht="13.5" thickTop="1">
      <c r="A3" s="82"/>
      <c r="B3" s="82"/>
      <c r="C3" s="82"/>
      <c r="D3" s="82"/>
      <c r="E3" s="82"/>
      <c r="F3" s="69"/>
      <c r="G3" s="82"/>
      <c r="H3" s="82"/>
      <c r="I3" s="82"/>
    </row>
    <row r="4" spans="1:9" ht="19.5" customHeight="1">
      <c r="A4" s="124" t="s">
        <v>51</v>
      </c>
      <c r="B4" s="125"/>
      <c r="C4" s="125"/>
      <c r="D4" s="125"/>
      <c r="E4" s="126"/>
      <c r="F4" s="125"/>
      <c r="G4" s="125"/>
      <c r="H4" s="125"/>
      <c r="I4" s="125"/>
    </row>
    <row r="5" spans="1:9" ht="13.5" thickBot="1">
      <c r="A5" s="82"/>
      <c r="B5" s="82"/>
      <c r="C5" s="82"/>
      <c r="D5" s="82"/>
      <c r="E5" s="82"/>
      <c r="F5" s="82"/>
      <c r="G5" s="82"/>
      <c r="H5" s="82"/>
      <c r="I5" s="82"/>
    </row>
    <row r="6" spans="1:9" s="37" customFormat="1" ht="13.5" thickBot="1">
      <c r="A6" s="127"/>
      <c r="B6" s="128" t="s">
        <v>52</v>
      </c>
      <c r="C6" s="128"/>
      <c r="D6" s="129"/>
      <c r="E6" s="130" t="s">
        <v>53</v>
      </c>
      <c r="F6" s="131" t="s">
        <v>54</v>
      </c>
      <c r="G6" s="131" t="s">
        <v>55</v>
      </c>
      <c r="H6" s="131" t="s">
        <v>56</v>
      </c>
      <c r="I6" s="132" t="s">
        <v>30</v>
      </c>
    </row>
    <row r="7" spans="1:9" s="37" customFormat="1">
      <c r="A7" s="226" t="str">
        <f>Položky!B7</f>
        <v>1</v>
      </c>
      <c r="B7" s="133" t="str">
        <f>Položky!C7</f>
        <v>Zemní práce</v>
      </c>
      <c r="C7" s="69"/>
      <c r="D7" s="134"/>
      <c r="E7" s="227">
        <f>Položky!BA18</f>
        <v>0</v>
      </c>
      <c r="F7" s="228">
        <f>Položky!BB18</f>
        <v>0</v>
      </c>
      <c r="G7" s="228">
        <f>Položky!BC18</f>
        <v>0</v>
      </c>
      <c r="H7" s="228">
        <f>Položky!BD18</f>
        <v>0</v>
      </c>
      <c r="I7" s="229">
        <f>Položky!BE18</f>
        <v>0</v>
      </c>
    </row>
    <row r="8" spans="1:9" s="37" customFormat="1">
      <c r="A8" s="226" t="str">
        <f>Položky!B19</f>
        <v>2</v>
      </c>
      <c r="B8" s="133" t="str">
        <f>Položky!C19</f>
        <v>Základy a zvláštní zakládání</v>
      </c>
      <c r="C8" s="69"/>
      <c r="D8" s="134"/>
      <c r="E8" s="227">
        <f>Položky!BA22</f>
        <v>0</v>
      </c>
      <c r="F8" s="228">
        <f>Položky!BB22</f>
        <v>0</v>
      </c>
      <c r="G8" s="228">
        <f>Položky!BC22</f>
        <v>0</v>
      </c>
      <c r="H8" s="228">
        <f>Položky!BD22</f>
        <v>0</v>
      </c>
      <c r="I8" s="229">
        <f>Položky!BE22</f>
        <v>0</v>
      </c>
    </row>
    <row r="9" spans="1:9" s="37" customFormat="1">
      <c r="A9" s="226" t="str">
        <f>Položky!B23</f>
        <v>3</v>
      </c>
      <c r="B9" s="133" t="str">
        <f>Položky!C23</f>
        <v>Svislé a kompletní konstrukce</v>
      </c>
      <c r="C9" s="69"/>
      <c r="D9" s="134"/>
      <c r="E9" s="227">
        <f>Položky!BA26</f>
        <v>0</v>
      </c>
      <c r="F9" s="228">
        <f>Položky!BB26</f>
        <v>0</v>
      </c>
      <c r="G9" s="228">
        <f>Položky!BC26</f>
        <v>0</v>
      </c>
      <c r="H9" s="228">
        <f>Položky!BD26</f>
        <v>0</v>
      </c>
      <c r="I9" s="229">
        <f>Položky!BE26</f>
        <v>0</v>
      </c>
    </row>
    <row r="10" spans="1:9" s="37" customFormat="1">
      <c r="A10" s="226" t="str">
        <f>Položky!B27</f>
        <v>61</v>
      </c>
      <c r="B10" s="133" t="str">
        <f>Položky!C27</f>
        <v>Upravy povrchů vnitřní</v>
      </c>
      <c r="C10" s="69"/>
      <c r="D10" s="134"/>
      <c r="E10" s="227">
        <f>Položky!BA30</f>
        <v>0</v>
      </c>
      <c r="F10" s="228">
        <f>Položky!BB30</f>
        <v>0</v>
      </c>
      <c r="G10" s="228">
        <f>Položky!BC30</f>
        <v>0</v>
      </c>
      <c r="H10" s="228">
        <f>Položky!BD30</f>
        <v>0</v>
      </c>
      <c r="I10" s="229">
        <f>Položky!BE30</f>
        <v>0</v>
      </c>
    </row>
    <row r="11" spans="1:9" s="37" customFormat="1">
      <c r="A11" s="226" t="str">
        <f>Položky!B31</f>
        <v>62</v>
      </c>
      <c r="B11" s="133" t="str">
        <f>Položky!C31</f>
        <v>Úpravy povrchů vnější</v>
      </c>
      <c r="C11" s="69"/>
      <c r="D11" s="134"/>
      <c r="E11" s="227">
        <f>Položky!BA77</f>
        <v>0</v>
      </c>
      <c r="F11" s="228">
        <f>Položky!BB77</f>
        <v>0</v>
      </c>
      <c r="G11" s="228">
        <f>Položky!BC77</f>
        <v>0</v>
      </c>
      <c r="H11" s="228">
        <f>Položky!BD77</f>
        <v>0</v>
      </c>
      <c r="I11" s="229">
        <f>Položky!BE77</f>
        <v>0</v>
      </c>
    </row>
    <row r="12" spans="1:9" s="37" customFormat="1">
      <c r="A12" s="226" t="str">
        <f>Položky!B78</f>
        <v>63</v>
      </c>
      <c r="B12" s="133" t="str">
        <f>Položky!C78</f>
        <v>Podlahy a podlahové konstrukce</v>
      </c>
      <c r="C12" s="69"/>
      <c r="D12" s="134"/>
      <c r="E12" s="227">
        <f>Položky!BA85</f>
        <v>0</v>
      </c>
      <c r="F12" s="228">
        <f>Položky!BB85</f>
        <v>0</v>
      </c>
      <c r="G12" s="228">
        <f>Položky!BC85</f>
        <v>0</v>
      </c>
      <c r="H12" s="228">
        <f>Položky!BD85</f>
        <v>0</v>
      </c>
      <c r="I12" s="229">
        <f>Položky!BE85</f>
        <v>0</v>
      </c>
    </row>
    <row r="13" spans="1:9" s="37" customFormat="1">
      <c r="A13" s="226" t="str">
        <f>Položky!B86</f>
        <v>91</v>
      </c>
      <c r="B13" s="133" t="str">
        <f>Položky!C86</f>
        <v>Doplňující práce na komunikaci</v>
      </c>
      <c r="C13" s="69"/>
      <c r="D13" s="134"/>
      <c r="E13" s="227">
        <f>Položky!BA89</f>
        <v>0</v>
      </c>
      <c r="F13" s="228">
        <f>Položky!BB89</f>
        <v>0</v>
      </c>
      <c r="G13" s="228">
        <f>Položky!BC89</f>
        <v>0</v>
      </c>
      <c r="H13" s="228">
        <f>Položky!BD89</f>
        <v>0</v>
      </c>
      <c r="I13" s="229">
        <f>Položky!BE89</f>
        <v>0</v>
      </c>
    </row>
    <row r="14" spans="1:9" s="37" customFormat="1">
      <c r="A14" s="226" t="str">
        <f>Položky!B90</f>
        <v>94</v>
      </c>
      <c r="B14" s="133" t="str">
        <f>Položky!C90</f>
        <v>Lešení a stavební výtahy</v>
      </c>
      <c r="C14" s="69"/>
      <c r="D14" s="134"/>
      <c r="E14" s="227">
        <f>Položky!BA97</f>
        <v>0</v>
      </c>
      <c r="F14" s="228">
        <f>Položky!BB97</f>
        <v>0</v>
      </c>
      <c r="G14" s="228">
        <f>Položky!BC97</f>
        <v>0</v>
      </c>
      <c r="H14" s="228">
        <f>Položky!BD97</f>
        <v>0</v>
      </c>
      <c r="I14" s="229">
        <f>Položky!BE97</f>
        <v>0</v>
      </c>
    </row>
    <row r="15" spans="1:9" s="37" customFormat="1">
      <c r="A15" s="226" t="str">
        <f>Položky!B98</f>
        <v>96</v>
      </c>
      <c r="B15" s="133" t="str">
        <f>Položky!C98</f>
        <v>Bourání konstrukcí</v>
      </c>
      <c r="C15" s="69"/>
      <c r="D15" s="134"/>
      <c r="E15" s="227">
        <f>Položky!BA104</f>
        <v>0</v>
      </c>
      <c r="F15" s="228">
        <f>Položky!BB104</f>
        <v>0</v>
      </c>
      <c r="G15" s="228">
        <f>Položky!BC104</f>
        <v>0</v>
      </c>
      <c r="H15" s="228">
        <f>Položky!BD104</f>
        <v>0</v>
      </c>
      <c r="I15" s="229">
        <f>Položky!BE104</f>
        <v>0</v>
      </c>
    </row>
    <row r="16" spans="1:9" s="37" customFormat="1">
      <c r="A16" s="226" t="str">
        <f>Položky!B105</f>
        <v>99</v>
      </c>
      <c r="B16" s="133" t="str">
        <f>Položky!C105</f>
        <v>Staveništní přesun hmot</v>
      </c>
      <c r="C16" s="69"/>
      <c r="D16" s="134"/>
      <c r="E16" s="227">
        <f>Položky!BA107</f>
        <v>0</v>
      </c>
      <c r="F16" s="228">
        <f>Položky!BB107</f>
        <v>0</v>
      </c>
      <c r="G16" s="228">
        <f>Položky!BC107</f>
        <v>0</v>
      </c>
      <c r="H16" s="228">
        <f>Položky!BD107</f>
        <v>0</v>
      </c>
      <c r="I16" s="229">
        <f>Položky!BE107</f>
        <v>0</v>
      </c>
    </row>
    <row r="17" spans="1:57" s="37" customFormat="1">
      <c r="A17" s="226" t="str">
        <f>Položky!B108</f>
        <v>713</v>
      </c>
      <c r="B17" s="133" t="str">
        <f>Položky!C108</f>
        <v>Izolace tepelné</v>
      </c>
      <c r="C17" s="69"/>
      <c r="D17" s="134"/>
      <c r="E17" s="227">
        <f>Položky!BA114</f>
        <v>0</v>
      </c>
      <c r="F17" s="228">
        <f>Položky!BB114</f>
        <v>0</v>
      </c>
      <c r="G17" s="228">
        <f>Položky!BC114</f>
        <v>0</v>
      </c>
      <c r="H17" s="228">
        <f>Položky!BD114</f>
        <v>0</v>
      </c>
      <c r="I17" s="229">
        <f>Položky!BE114</f>
        <v>0</v>
      </c>
    </row>
    <row r="18" spans="1:57" s="37" customFormat="1">
      <c r="A18" s="226" t="str">
        <f>Položky!B115</f>
        <v>761</v>
      </c>
      <c r="B18" s="133" t="str">
        <f>Položky!C115</f>
        <v>Konstrukce sklobetonové</v>
      </c>
      <c r="C18" s="69"/>
      <c r="D18" s="134"/>
      <c r="E18" s="227">
        <f>Položky!BA119</f>
        <v>0</v>
      </c>
      <c r="F18" s="228">
        <f>Položky!BB119</f>
        <v>0</v>
      </c>
      <c r="G18" s="228">
        <f>Položky!BC119</f>
        <v>0</v>
      </c>
      <c r="H18" s="228">
        <f>Položky!BD119</f>
        <v>0</v>
      </c>
      <c r="I18" s="229">
        <f>Položky!BE119</f>
        <v>0</v>
      </c>
    </row>
    <row r="19" spans="1:57" s="37" customFormat="1">
      <c r="A19" s="226" t="str">
        <f>Položky!B120</f>
        <v>764</v>
      </c>
      <c r="B19" s="133" t="str">
        <f>Položky!C120</f>
        <v>Konstrukce klempířské</v>
      </c>
      <c r="C19" s="69"/>
      <c r="D19" s="134"/>
      <c r="E19" s="227">
        <f>Položky!BA137</f>
        <v>0</v>
      </c>
      <c r="F19" s="228">
        <f>Položky!BB137</f>
        <v>0</v>
      </c>
      <c r="G19" s="228">
        <f>Položky!BC137</f>
        <v>0</v>
      </c>
      <c r="H19" s="228">
        <f>Položky!BD137</f>
        <v>0</v>
      </c>
      <c r="I19" s="229">
        <f>Položky!BE137</f>
        <v>0</v>
      </c>
    </row>
    <row r="20" spans="1:57" s="37" customFormat="1">
      <c r="A20" s="226" t="str">
        <f>Položky!B138</f>
        <v>767</v>
      </c>
      <c r="B20" s="133" t="str">
        <f>Položky!C138</f>
        <v>Konstrukce zámečnické</v>
      </c>
      <c r="C20" s="69"/>
      <c r="D20" s="134"/>
      <c r="E20" s="227">
        <f>Položky!BA143</f>
        <v>0</v>
      </c>
      <c r="F20" s="228">
        <f>Položky!BB143</f>
        <v>0</v>
      </c>
      <c r="G20" s="228">
        <f>Položky!BC143</f>
        <v>0</v>
      </c>
      <c r="H20" s="228">
        <f>Položky!BD143</f>
        <v>0</v>
      </c>
      <c r="I20" s="229">
        <f>Položky!BE143</f>
        <v>0</v>
      </c>
    </row>
    <row r="21" spans="1:57" s="37" customFormat="1">
      <c r="A21" s="226" t="str">
        <f>Položky!B144</f>
        <v>771</v>
      </c>
      <c r="B21" s="133" t="str">
        <f>Položky!C144</f>
        <v>Podlahy z dlaždic a obklady</v>
      </c>
      <c r="C21" s="69"/>
      <c r="D21" s="134"/>
      <c r="E21" s="227">
        <f>Položky!BA170</f>
        <v>0</v>
      </c>
      <c r="F21" s="228">
        <f>Položky!BB170</f>
        <v>0</v>
      </c>
      <c r="G21" s="228">
        <f>Položky!BC170</f>
        <v>0</v>
      </c>
      <c r="H21" s="228">
        <f>Položky!BD170</f>
        <v>0</v>
      </c>
      <c r="I21" s="229">
        <f>Položky!BE170</f>
        <v>0</v>
      </c>
    </row>
    <row r="22" spans="1:57" s="37" customFormat="1">
      <c r="A22" s="226" t="str">
        <f>Položky!B171</f>
        <v>783</v>
      </c>
      <c r="B22" s="133" t="str">
        <f>Položky!C171</f>
        <v>Nátěry</v>
      </c>
      <c r="C22" s="69"/>
      <c r="D22" s="134"/>
      <c r="E22" s="227">
        <f>Položky!BA174</f>
        <v>0</v>
      </c>
      <c r="F22" s="228">
        <f>Položky!BB174</f>
        <v>0</v>
      </c>
      <c r="G22" s="228">
        <f>Položky!BC174</f>
        <v>0</v>
      </c>
      <c r="H22" s="228">
        <f>Položky!BD174</f>
        <v>0</v>
      </c>
      <c r="I22" s="229">
        <f>Položky!BE174</f>
        <v>0</v>
      </c>
    </row>
    <row r="23" spans="1:57" s="37" customFormat="1">
      <c r="A23" s="226" t="str">
        <f>Položky!B175</f>
        <v>784</v>
      </c>
      <c r="B23" s="133" t="str">
        <f>Položky!C175</f>
        <v>Malby</v>
      </c>
      <c r="C23" s="69"/>
      <c r="D23" s="134"/>
      <c r="E23" s="227">
        <f>Položky!BA180</f>
        <v>0</v>
      </c>
      <c r="F23" s="228">
        <f>Položky!BB180</f>
        <v>0</v>
      </c>
      <c r="G23" s="228">
        <f>Položky!BC180</f>
        <v>0</v>
      </c>
      <c r="H23" s="228">
        <f>Položky!BD180</f>
        <v>0</v>
      </c>
      <c r="I23" s="229">
        <f>Položky!BE180</f>
        <v>0</v>
      </c>
    </row>
    <row r="24" spans="1:57" s="37" customFormat="1" ht="13.5" thickBot="1">
      <c r="A24" s="226" t="str">
        <f>Položky!B181</f>
        <v>D96</v>
      </c>
      <c r="B24" s="133" t="str">
        <f>Položky!C181</f>
        <v>Přesuny suti a vybouraných hmot</v>
      </c>
      <c r="C24" s="69"/>
      <c r="D24" s="134"/>
      <c r="E24" s="227">
        <f>Položky!BA187</f>
        <v>0</v>
      </c>
      <c r="F24" s="228">
        <f>Položky!BB187</f>
        <v>0</v>
      </c>
      <c r="G24" s="228">
        <f>Položky!BC187</f>
        <v>0</v>
      </c>
      <c r="H24" s="228">
        <f>Položky!BD187</f>
        <v>0</v>
      </c>
      <c r="I24" s="229">
        <f>Položky!BE187</f>
        <v>0</v>
      </c>
    </row>
    <row r="25" spans="1:57" s="141" customFormat="1" ht="13.5" thickBot="1">
      <c r="A25" s="135"/>
      <c r="B25" s="136" t="s">
        <v>57</v>
      </c>
      <c r="C25" s="136"/>
      <c r="D25" s="137"/>
      <c r="E25" s="138">
        <f>SUM(E7:E24)</f>
        <v>0</v>
      </c>
      <c r="F25" s="139">
        <f>SUM(F7:F24)</f>
        <v>0</v>
      </c>
      <c r="G25" s="139">
        <f>SUM(G7:G24)</f>
        <v>0</v>
      </c>
      <c r="H25" s="139">
        <f>SUM(H7:H24)</f>
        <v>0</v>
      </c>
      <c r="I25" s="140">
        <f>SUM(I7:I24)</f>
        <v>0</v>
      </c>
    </row>
    <row r="26" spans="1:57">
      <c r="A26" s="69"/>
      <c r="B26" s="69"/>
      <c r="C26" s="69"/>
      <c r="D26" s="69"/>
      <c r="E26" s="69"/>
      <c r="F26" s="69"/>
      <c r="G26" s="69"/>
      <c r="H26" s="69"/>
      <c r="I26" s="69"/>
    </row>
    <row r="27" spans="1:57" ht="19.5" customHeight="1">
      <c r="A27" s="125" t="s">
        <v>58</v>
      </c>
      <c r="B27" s="125"/>
      <c r="C27" s="125"/>
      <c r="D27" s="125"/>
      <c r="E27" s="125"/>
      <c r="F27" s="125"/>
      <c r="G27" s="142"/>
      <c r="H27" s="125"/>
      <c r="I27" s="125"/>
      <c r="BA27" s="43"/>
      <c r="BB27" s="43"/>
      <c r="BC27" s="43"/>
      <c r="BD27" s="43"/>
      <c r="BE27" s="43"/>
    </row>
    <row r="28" spans="1:57" ht="13.5" thickBot="1">
      <c r="A28" s="82"/>
      <c r="B28" s="82"/>
      <c r="C28" s="82"/>
      <c r="D28" s="82"/>
      <c r="E28" s="82"/>
      <c r="F28" s="82"/>
      <c r="G28" s="82"/>
      <c r="H28" s="82"/>
      <c r="I28" s="82"/>
    </row>
    <row r="29" spans="1:57">
      <c r="A29" s="76" t="s">
        <v>59</v>
      </c>
      <c r="B29" s="77"/>
      <c r="C29" s="77"/>
      <c r="D29" s="143"/>
      <c r="E29" s="144" t="s">
        <v>60</v>
      </c>
      <c r="F29" s="145" t="s">
        <v>61</v>
      </c>
      <c r="G29" s="146" t="s">
        <v>62</v>
      </c>
      <c r="H29" s="147"/>
      <c r="I29" s="148" t="s">
        <v>60</v>
      </c>
    </row>
    <row r="30" spans="1:57">
      <c r="A30" s="67" t="s">
        <v>300</v>
      </c>
      <c r="B30" s="58"/>
      <c r="C30" s="58"/>
      <c r="D30" s="149"/>
      <c r="E30" s="150"/>
      <c r="F30" s="151"/>
      <c r="G30" s="152">
        <f>CHOOSE(BA30+1,HSV+PSV,HSV+PSV+Mont,HSV+PSV+Dodavka+Mont,HSV,PSV,Mont,Dodavka,Mont+Dodavka,0)</f>
        <v>0</v>
      </c>
      <c r="H30" s="153"/>
      <c r="I30" s="154">
        <f>E30+F30*G30/100</f>
        <v>0</v>
      </c>
      <c r="BA30">
        <v>0</v>
      </c>
    </row>
    <row r="31" spans="1:57">
      <c r="A31" s="67" t="s">
        <v>301</v>
      </c>
      <c r="B31" s="58"/>
      <c r="C31" s="58"/>
      <c r="D31" s="149"/>
      <c r="E31" s="150"/>
      <c r="F31" s="151"/>
      <c r="G31" s="152">
        <f>CHOOSE(BA31+1,HSV+PSV,HSV+PSV+Mont,HSV+PSV+Dodavka+Mont,HSV,PSV,Mont,Dodavka,Mont+Dodavka,0)</f>
        <v>0</v>
      </c>
      <c r="H31" s="153"/>
      <c r="I31" s="154">
        <f>E31+F31*G31/100</f>
        <v>0</v>
      </c>
      <c r="BA31">
        <v>0</v>
      </c>
    </row>
    <row r="32" spans="1:57">
      <c r="A32" s="67" t="s">
        <v>302</v>
      </c>
      <c r="B32" s="58"/>
      <c r="C32" s="58"/>
      <c r="D32" s="149"/>
      <c r="E32" s="150"/>
      <c r="F32" s="151"/>
      <c r="G32" s="152">
        <f>CHOOSE(BA32+1,HSV+PSV,HSV+PSV+Mont,HSV+PSV+Dodavka+Mont,HSV,PSV,Mont,Dodavka,Mont+Dodavka,0)</f>
        <v>0</v>
      </c>
      <c r="H32" s="153"/>
      <c r="I32" s="154">
        <f>E32+F32*G32/100</f>
        <v>0</v>
      </c>
      <c r="BA32">
        <v>0</v>
      </c>
    </row>
    <row r="33" spans="1:53">
      <c r="A33" s="67" t="s">
        <v>303</v>
      </c>
      <c r="B33" s="58"/>
      <c r="C33" s="58"/>
      <c r="D33" s="149"/>
      <c r="E33" s="150"/>
      <c r="F33" s="151"/>
      <c r="G33" s="152">
        <f>CHOOSE(BA33+1,HSV+PSV,HSV+PSV+Mont,HSV+PSV+Dodavka+Mont,HSV,PSV,Mont,Dodavka,Mont+Dodavka,0)</f>
        <v>0</v>
      </c>
      <c r="H33" s="153"/>
      <c r="I33" s="154">
        <f>E33+F33*G33/100</f>
        <v>0</v>
      </c>
      <c r="BA33">
        <v>0</v>
      </c>
    </row>
    <row r="34" spans="1:53">
      <c r="A34" s="67" t="s">
        <v>304</v>
      </c>
      <c r="B34" s="58"/>
      <c r="C34" s="58"/>
      <c r="D34" s="149"/>
      <c r="E34" s="150"/>
      <c r="F34" s="151"/>
      <c r="G34" s="152">
        <f>CHOOSE(BA34+1,HSV+PSV,HSV+PSV+Mont,HSV+PSV+Dodavka+Mont,HSV,PSV,Mont,Dodavka,Mont+Dodavka,0)</f>
        <v>0</v>
      </c>
      <c r="H34" s="153"/>
      <c r="I34" s="154">
        <f>E34+F34*G34/100</f>
        <v>0</v>
      </c>
      <c r="BA34">
        <v>1</v>
      </c>
    </row>
    <row r="35" spans="1:53">
      <c r="A35" s="67" t="s">
        <v>305</v>
      </c>
      <c r="B35" s="58"/>
      <c r="C35" s="58"/>
      <c r="D35" s="149"/>
      <c r="E35" s="150"/>
      <c r="F35" s="151"/>
      <c r="G35" s="152">
        <f>CHOOSE(BA35+1,HSV+PSV,HSV+PSV+Mont,HSV+PSV+Dodavka+Mont,HSV,PSV,Mont,Dodavka,Mont+Dodavka,0)</f>
        <v>0</v>
      </c>
      <c r="H35" s="153"/>
      <c r="I35" s="154">
        <f>E35+F35*G35/100</f>
        <v>0</v>
      </c>
      <c r="BA35">
        <v>1</v>
      </c>
    </row>
    <row r="36" spans="1:53">
      <c r="A36" s="67" t="s">
        <v>306</v>
      </c>
      <c r="B36" s="58"/>
      <c r="C36" s="58"/>
      <c r="D36" s="149"/>
      <c r="E36" s="150"/>
      <c r="F36" s="151"/>
      <c r="G36" s="152">
        <f>CHOOSE(BA36+1,HSV+PSV,HSV+PSV+Mont,HSV+PSV+Dodavka+Mont,HSV,PSV,Mont,Dodavka,Mont+Dodavka,0)</f>
        <v>0</v>
      </c>
      <c r="H36" s="153"/>
      <c r="I36" s="154">
        <f>E36+F36*G36/100</f>
        <v>0</v>
      </c>
      <c r="BA36">
        <v>2</v>
      </c>
    </row>
    <row r="37" spans="1:53">
      <c r="A37" s="67" t="s">
        <v>307</v>
      </c>
      <c r="B37" s="58"/>
      <c r="C37" s="58"/>
      <c r="D37" s="149"/>
      <c r="E37" s="150"/>
      <c r="F37" s="151"/>
      <c r="G37" s="152">
        <f>CHOOSE(BA37+1,HSV+PSV,HSV+PSV+Mont,HSV+PSV+Dodavka+Mont,HSV,PSV,Mont,Dodavka,Mont+Dodavka,0)</f>
        <v>0</v>
      </c>
      <c r="H37" s="153"/>
      <c r="I37" s="154">
        <f>E37+F37*G37/100</f>
        <v>0</v>
      </c>
      <c r="BA37">
        <v>2</v>
      </c>
    </row>
    <row r="38" spans="1:53" ht="13.5" thickBot="1">
      <c r="A38" s="155"/>
      <c r="B38" s="156" t="s">
        <v>63</v>
      </c>
      <c r="C38" s="157"/>
      <c r="D38" s="158"/>
      <c r="E38" s="159"/>
      <c r="F38" s="160"/>
      <c r="G38" s="160"/>
      <c r="H38" s="161">
        <f>SUM(I30:I37)</f>
        <v>0</v>
      </c>
      <c r="I38" s="162"/>
    </row>
    <row r="40" spans="1:53">
      <c r="B40" s="141"/>
      <c r="F40" s="163"/>
      <c r="G40" s="164"/>
      <c r="H40" s="164"/>
      <c r="I40" s="165"/>
    </row>
    <row r="41" spans="1:53">
      <c r="F41" s="163"/>
      <c r="G41" s="164"/>
      <c r="H41" s="164"/>
      <c r="I41" s="165"/>
    </row>
    <row r="42" spans="1:53">
      <c r="F42" s="163"/>
      <c r="G42" s="164"/>
      <c r="H42" s="164"/>
      <c r="I42" s="165"/>
    </row>
    <row r="43" spans="1:53">
      <c r="F43" s="163"/>
      <c r="G43" s="164"/>
      <c r="H43" s="164"/>
      <c r="I43" s="165"/>
    </row>
    <row r="44" spans="1:53">
      <c r="F44" s="163"/>
      <c r="G44" s="164"/>
      <c r="H44" s="164"/>
      <c r="I44" s="165"/>
    </row>
    <row r="45" spans="1:53">
      <c r="F45" s="163"/>
      <c r="G45" s="164"/>
      <c r="H45" s="164"/>
      <c r="I45" s="165"/>
    </row>
    <row r="46" spans="1:53">
      <c r="F46" s="163"/>
      <c r="G46" s="164"/>
      <c r="H46" s="164"/>
      <c r="I46" s="165"/>
    </row>
    <row r="47" spans="1:53">
      <c r="F47" s="163"/>
      <c r="G47" s="164"/>
      <c r="H47" s="164"/>
      <c r="I47" s="165"/>
    </row>
    <row r="48" spans="1:53">
      <c r="F48" s="163"/>
      <c r="G48" s="164"/>
      <c r="H48" s="164"/>
      <c r="I48" s="165"/>
    </row>
    <row r="49" spans="6:9">
      <c r="F49" s="163"/>
      <c r="G49" s="164"/>
      <c r="H49" s="164"/>
      <c r="I49" s="165"/>
    </row>
    <row r="50" spans="6:9">
      <c r="F50" s="163"/>
      <c r="G50" s="164"/>
      <c r="H50" s="164"/>
      <c r="I50" s="165"/>
    </row>
    <row r="51" spans="6:9">
      <c r="F51" s="163"/>
      <c r="G51" s="164"/>
      <c r="H51" s="164"/>
      <c r="I51" s="165"/>
    </row>
    <row r="52" spans="6:9">
      <c r="F52" s="163"/>
      <c r="G52" s="164"/>
      <c r="H52" s="164"/>
      <c r="I52" s="165"/>
    </row>
    <row r="53" spans="6:9">
      <c r="F53" s="163"/>
      <c r="G53" s="164"/>
      <c r="H53" s="164"/>
      <c r="I53" s="165"/>
    </row>
    <row r="54" spans="6:9">
      <c r="F54" s="163"/>
      <c r="G54" s="164"/>
      <c r="H54" s="164"/>
      <c r="I54" s="165"/>
    </row>
    <row r="55" spans="6:9">
      <c r="F55" s="163"/>
      <c r="G55" s="164"/>
      <c r="H55" s="164"/>
      <c r="I55" s="165"/>
    </row>
    <row r="56" spans="6:9">
      <c r="F56" s="163"/>
      <c r="G56" s="164"/>
      <c r="H56" s="164"/>
      <c r="I56" s="165"/>
    </row>
    <row r="57" spans="6:9">
      <c r="F57" s="163"/>
      <c r="G57" s="164"/>
      <c r="H57" s="164"/>
      <c r="I57" s="165"/>
    </row>
    <row r="58" spans="6:9">
      <c r="F58" s="163"/>
      <c r="G58" s="164"/>
      <c r="H58" s="164"/>
      <c r="I58" s="165"/>
    </row>
    <row r="59" spans="6:9">
      <c r="F59" s="163"/>
      <c r="G59" s="164"/>
      <c r="H59" s="164"/>
      <c r="I59" s="165"/>
    </row>
    <row r="60" spans="6:9">
      <c r="F60" s="163"/>
      <c r="G60" s="164"/>
      <c r="H60" s="164"/>
      <c r="I60" s="165"/>
    </row>
    <row r="61" spans="6:9">
      <c r="F61" s="163"/>
      <c r="G61" s="164"/>
      <c r="H61" s="164"/>
      <c r="I61" s="165"/>
    </row>
    <row r="62" spans="6:9">
      <c r="F62" s="163"/>
      <c r="G62" s="164"/>
      <c r="H62" s="164"/>
      <c r="I62" s="165"/>
    </row>
    <row r="63" spans="6:9">
      <c r="F63" s="163"/>
      <c r="G63" s="164"/>
      <c r="H63" s="164"/>
      <c r="I63" s="165"/>
    </row>
    <row r="64" spans="6:9">
      <c r="F64" s="163"/>
      <c r="G64" s="164"/>
      <c r="H64" s="164"/>
      <c r="I64" s="165"/>
    </row>
    <row r="65" spans="6:9">
      <c r="F65" s="163"/>
      <c r="G65" s="164"/>
      <c r="H65" s="164"/>
      <c r="I65" s="165"/>
    </row>
    <row r="66" spans="6:9">
      <c r="F66" s="163"/>
      <c r="G66" s="164"/>
      <c r="H66" s="164"/>
      <c r="I66" s="165"/>
    </row>
    <row r="67" spans="6:9">
      <c r="F67" s="163"/>
      <c r="G67" s="164"/>
      <c r="H67" s="164"/>
      <c r="I67" s="165"/>
    </row>
    <row r="68" spans="6:9">
      <c r="F68" s="163"/>
      <c r="G68" s="164"/>
      <c r="H68" s="164"/>
      <c r="I68" s="165"/>
    </row>
    <row r="69" spans="6:9">
      <c r="F69" s="163"/>
      <c r="G69" s="164"/>
      <c r="H69" s="164"/>
      <c r="I69" s="165"/>
    </row>
    <row r="70" spans="6:9">
      <c r="F70" s="163"/>
      <c r="G70" s="164"/>
      <c r="H70" s="164"/>
      <c r="I70" s="165"/>
    </row>
    <row r="71" spans="6:9">
      <c r="F71" s="163"/>
      <c r="G71" s="164"/>
      <c r="H71" s="164"/>
      <c r="I71" s="165"/>
    </row>
    <row r="72" spans="6:9">
      <c r="F72" s="163"/>
      <c r="G72" s="164"/>
      <c r="H72" s="164"/>
      <c r="I72" s="165"/>
    </row>
    <row r="73" spans="6:9">
      <c r="F73" s="163"/>
      <c r="G73" s="164"/>
      <c r="H73" s="164"/>
      <c r="I73" s="165"/>
    </row>
    <row r="74" spans="6:9">
      <c r="F74" s="163"/>
      <c r="G74" s="164"/>
      <c r="H74" s="164"/>
      <c r="I74" s="165"/>
    </row>
    <row r="75" spans="6:9">
      <c r="F75" s="163"/>
      <c r="G75" s="164"/>
      <c r="H75" s="164"/>
      <c r="I75" s="165"/>
    </row>
    <row r="76" spans="6:9">
      <c r="F76" s="163"/>
      <c r="G76" s="164"/>
      <c r="H76" s="164"/>
      <c r="I76" s="165"/>
    </row>
    <row r="77" spans="6:9">
      <c r="F77" s="163"/>
      <c r="G77" s="164"/>
      <c r="H77" s="164"/>
      <c r="I77" s="165"/>
    </row>
    <row r="78" spans="6:9">
      <c r="F78" s="163"/>
      <c r="G78" s="164"/>
      <c r="H78" s="164"/>
      <c r="I78" s="165"/>
    </row>
    <row r="79" spans="6:9">
      <c r="F79" s="163"/>
      <c r="G79" s="164"/>
      <c r="H79" s="164"/>
      <c r="I79" s="165"/>
    </row>
    <row r="80" spans="6:9">
      <c r="F80" s="163"/>
      <c r="G80" s="164"/>
      <c r="H80" s="164"/>
      <c r="I80" s="165"/>
    </row>
    <row r="81" spans="6:9">
      <c r="F81" s="163"/>
      <c r="G81" s="164"/>
      <c r="H81" s="164"/>
      <c r="I81" s="165"/>
    </row>
    <row r="82" spans="6:9">
      <c r="F82" s="163"/>
      <c r="G82" s="164"/>
      <c r="H82" s="164"/>
      <c r="I82" s="165"/>
    </row>
    <row r="83" spans="6:9">
      <c r="F83" s="163"/>
      <c r="G83" s="164"/>
      <c r="H83" s="164"/>
      <c r="I83" s="165"/>
    </row>
    <row r="84" spans="6:9">
      <c r="F84" s="163"/>
      <c r="G84" s="164"/>
      <c r="H84" s="164"/>
      <c r="I84" s="165"/>
    </row>
    <row r="85" spans="6:9">
      <c r="F85" s="163"/>
      <c r="G85" s="164"/>
      <c r="H85" s="164"/>
      <c r="I85" s="165"/>
    </row>
    <row r="86" spans="6:9">
      <c r="F86" s="163"/>
      <c r="G86" s="164"/>
      <c r="H86" s="164"/>
      <c r="I86" s="165"/>
    </row>
    <row r="87" spans="6:9">
      <c r="F87" s="163"/>
      <c r="G87" s="164"/>
      <c r="H87" s="164"/>
      <c r="I87" s="165"/>
    </row>
    <row r="88" spans="6:9">
      <c r="F88" s="163"/>
      <c r="G88" s="164"/>
      <c r="H88" s="164"/>
      <c r="I88" s="165"/>
    </row>
    <row r="89" spans="6:9">
      <c r="F89" s="163"/>
      <c r="G89" s="164"/>
      <c r="H89" s="164"/>
      <c r="I89" s="165"/>
    </row>
  </sheetData>
  <mergeCells count="4">
    <mergeCell ref="A1:B1"/>
    <mergeCell ref="A2:B2"/>
    <mergeCell ref="G2:I2"/>
    <mergeCell ref="H38:I3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260"/>
  <sheetViews>
    <sheetView showGridLines="0" showZeros="0" zoomScaleNormal="100" workbookViewId="0">
      <selection activeCell="A187" sqref="A187:IV189"/>
    </sheetView>
  </sheetViews>
  <sheetFormatPr defaultRowHeight="12.75"/>
  <cols>
    <col min="1" max="1" width="4.42578125" style="167" customWidth="1"/>
    <col min="2" max="2" width="11.5703125" style="167" customWidth="1"/>
    <col min="3" max="3" width="40.42578125" style="167" customWidth="1"/>
    <col min="4" max="4" width="5.5703125" style="167" customWidth="1"/>
    <col min="5" max="5" width="8.5703125" style="220" customWidth="1"/>
    <col min="6" max="6" width="9.85546875" style="167" customWidth="1"/>
    <col min="7" max="7" width="13.85546875" style="167" customWidth="1"/>
    <col min="8" max="11" width="9.140625" style="167"/>
    <col min="12" max="12" width="75.42578125" style="167" customWidth="1"/>
    <col min="13" max="13" width="45.28515625" style="167" customWidth="1"/>
    <col min="14" max="16384" width="9.140625" style="167"/>
  </cols>
  <sheetData>
    <row r="1" spans="1:104" ht="15.75">
      <c r="A1" s="166" t="s">
        <v>78</v>
      </c>
      <c r="B1" s="166"/>
      <c r="C1" s="166"/>
      <c r="D1" s="166"/>
      <c r="E1" s="166"/>
      <c r="F1" s="166"/>
      <c r="G1" s="166"/>
    </row>
    <row r="2" spans="1:104" ht="14.25" customHeight="1" thickBot="1">
      <c r="A2" s="168"/>
      <c r="B2" s="169"/>
      <c r="C2" s="170"/>
      <c r="D2" s="170"/>
      <c r="E2" s="171"/>
      <c r="F2" s="170"/>
      <c r="G2" s="170"/>
    </row>
    <row r="3" spans="1:104" ht="13.5" thickTop="1">
      <c r="A3" s="108" t="s">
        <v>48</v>
      </c>
      <c r="B3" s="109"/>
      <c r="C3" s="110" t="str">
        <f>CONCATENATE(cislostavby," ",nazevstavby)</f>
        <v>01 Zateplení klubovny TJ Sokol Lačnov</v>
      </c>
      <c r="D3" s="172"/>
      <c r="E3" s="173" t="s">
        <v>64</v>
      </c>
      <c r="F3" s="174" t="str">
        <f>Rekapitulace!H1</f>
        <v>SO 02</v>
      </c>
      <c r="G3" s="175"/>
    </row>
    <row r="4" spans="1:104" ht="13.5" thickBot="1">
      <c r="A4" s="176" t="s">
        <v>50</v>
      </c>
      <c r="B4" s="117"/>
      <c r="C4" s="118" t="str">
        <f>CONCATENATE(cisloobjektu," ",nazevobjektu)</f>
        <v>SO 02 Zateplení fasády</v>
      </c>
      <c r="D4" s="177"/>
      <c r="E4" s="178" t="str">
        <f>Rekapitulace!G2</f>
        <v>Zatepelní fasády</v>
      </c>
      <c r="F4" s="179"/>
      <c r="G4" s="180"/>
    </row>
    <row r="5" spans="1:104" ht="13.5" thickTop="1">
      <c r="A5" s="181"/>
      <c r="B5" s="168"/>
      <c r="C5" s="168"/>
      <c r="D5" s="168"/>
      <c r="E5" s="182"/>
      <c r="F5" s="168"/>
      <c r="G5" s="183"/>
    </row>
    <row r="6" spans="1:104">
      <c r="A6" s="184" t="s">
        <v>65</v>
      </c>
      <c r="B6" s="185" t="s">
        <v>66</v>
      </c>
      <c r="C6" s="185" t="s">
        <v>67</v>
      </c>
      <c r="D6" s="185" t="s">
        <v>68</v>
      </c>
      <c r="E6" s="186" t="s">
        <v>69</v>
      </c>
      <c r="F6" s="185" t="s">
        <v>70</v>
      </c>
      <c r="G6" s="187" t="s">
        <v>71</v>
      </c>
    </row>
    <row r="7" spans="1:104">
      <c r="A7" s="188" t="s">
        <v>72</v>
      </c>
      <c r="B7" s="189" t="s">
        <v>73</v>
      </c>
      <c r="C7" s="190" t="s">
        <v>74</v>
      </c>
      <c r="D7" s="191"/>
      <c r="E7" s="192"/>
      <c r="F7" s="192"/>
      <c r="G7" s="193"/>
      <c r="H7" s="194"/>
      <c r="I7" s="194"/>
      <c r="O7" s="195">
        <v>1</v>
      </c>
    </row>
    <row r="8" spans="1:104">
      <c r="A8" s="196">
        <v>1</v>
      </c>
      <c r="B8" s="197" t="s">
        <v>85</v>
      </c>
      <c r="C8" s="198" t="s">
        <v>86</v>
      </c>
      <c r="D8" s="199" t="s">
        <v>87</v>
      </c>
      <c r="E8" s="200">
        <v>7.7706</v>
      </c>
      <c r="F8" s="200">
        <v>0</v>
      </c>
      <c r="G8" s="201">
        <f>E8*F8</f>
        <v>0</v>
      </c>
      <c r="O8" s="195">
        <v>2</v>
      </c>
      <c r="AA8" s="167">
        <v>1</v>
      </c>
      <c r="AB8" s="167">
        <v>1</v>
      </c>
      <c r="AC8" s="167">
        <v>1</v>
      </c>
      <c r="AZ8" s="167">
        <v>1</v>
      </c>
      <c r="BA8" s="167">
        <f>IF(AZ8=1,G8,0)</f>
        <v>0</v>
      </c>
      <c r="BB8" s="167">
        <f>IF(AZ8=2,G8,0)</f>
        <v>0</v>
      </c>
      <c r="BC8" s="167">
        <f>IF(AZ8=3,G8,0)</f>
        <v>0</v>
      </c>
      <c r="BD8" s="167">
        <f>IF(AZ8=4,G8,0)</f>
        <v>0</v>
      </c>
      <c r="BE8" s="167">
        <f>IF(AZ8=5,G8,0)</f>
        <v>0</v>
      </c>
      <c r="CA8" s="195">
        <v>1</v>
      </c>
      <c r="CB8" s="195">
        <v>1</v>
      </c>
      <c r="CZ8" s="167">
        <v>0</v>
      </c>
    </row>
    <row r="9" spans="1:104">
      <c r="A9" s="202"/>
      <c r="B9" s="204"/>
      <c r="C9" s="205" t="s">
        <v>88</v>
      </c>
      <c r="D9" s="206"/>
      <c r="E9" s="207">
        <v>7.7706</v>
      </c>
      <c r="F9" s="208"/>
      <c r="G9" s="209"/>
      <c r="M9" s="203" t="s">
        <v>88</v>
      </c>
      <c r="O9" s="195"/>
    </row>
    <row r="10" spans="1:104">
      <c r="A10" s="196">
        <v>2</v>
      </c>
      <c r="B10" s="197" t="s">
        <v>89</v>
      </c>
      <c r="C10" s="198" t="s">
        <v>90</v>
      </c>
      <c r="D10" s="199" t="s">
        <v>91</v>
      </c>
      <c r="E10" s="200">
        <v>7.7706</v>
      </c>
      <c r="F10" s="200">
        <v>0</v>
      </c>
      <c r="G10" s="201">
        <f>E10*F10</f>
        <v>0</v>
      </c>
      <c r="O10" s="195">
        <v>2</v>
      </c>
      <c r="AA10" s="167">
        <v>1</v>
      </c>
      <c r="AB10" s="167">
        <v>1</v>
      </c>
      <c r="AC10" s="167">
        <v>1</v>
      </c>
      <c r="AZ10" s="167">
        <v>1</v>
      </c>
      <c r="BA10" s="167">
        <f>IF(AZ10=1,G10,0)</f>
        <v>0</v>
      </c>
      <c r="BB10" s="167">
        <f>IF(AZ10=2,G10,0)</f>
        <v>0</v>
      </c>
      <c r="BC10" s="167">
        <f>IF(AZ10=3,G10,0)</f>
        <v>0</v>
      </c>
      <c r="BD10" s="167">
        <f>IF(AZ10=4,G10,0)</f>
        <v>0</v>
      </c>
      <c r="BE10" s="167">
        <f>IF(AZ10=5,G10,0)</f>
        <v>0</v>
      </c>
      <c r="CA10" s="195">
        <v>1</v>
      </c>
      <c r="CB10" s="195">
        <v>1</v>
      </c>
      <c r="CZ10" s="167">
        <v>0</v>
      </c>
    </row>
    <row r="11" spans="1:104">
      <c r="A11" s="202"/>
      <c r="B11" s="204"/>
      <c r="C11" s="205" t="s">
        <v>88</v>
      </c>
      <c r="D11" s="206"/>
      <c r="E11" s="207">
        <v>7.7706</v>
      </c>
      <c r="F11" s="208"/>
      <c r="G11" s="209"/>
      <c r="M11" s="203" t="s">
        <v>88</v>
      </c>
      <c r="O11" s="195"/>
    </row>
    <row r="12" spans="1:104">
      <c r="A12" s="196">
        <v>3</v>
      </c>
      <c r="B12" s="197" t="s">
        <v>92</v>
      </c>
      <c r="C12" s="198" t="s">
        <v>93</v>
      </c>
      <c r="D12" s="199" t="s">
        <v>91</v>
      </c>
      <c r="E12" s="200">
        <v>7.7706</v>
      </c>
      <c r="F12" s="200">
        <v>0</v>
      </c>
      <c r="G12" s="201">
        <f>E12*F12</f>
        <v>0</v>
      </c>
      <c r="O12" s="195">
        <v>2</v>
      </c>
      <c r="AA12" s="167">
        <v>1</v>
      </c>
      <c r="AB12" s="167">
        <v>1</v>
      </c>
      <c r="AC12" s="167">
        <v>1</v>
      </c>
      <c r="AZ12" s="167">
        <v>1</v>
      </c>
      <c r="BA12" s="167">
        <f>IF(AZ12=1,G12,0)</f>
        <v>0</v>
      </c>
      <c r="BB12" s="167">
        <f>IF(AZ12=2,G12,0)</f>
        <v>0</v>
      </c>
      <c r="BC12" s="167">
        <f>IF(AZ12=3,G12,0)</f>
        <v>0</v>
      </c>
      <c r="BD12" s="167">
        <f>IF(AZ12=4,G12,0)</f>
        <v>0</v>
      </c>
      <c r="BE12" s="167">
        <f>IF(AZ12=5,G12,0)</f>
        <v>0</v>
      </c>
      <c r="CA12" s="195">
        <v>1</v>
      </c>
      <c r="CB12" s="195">
        <v>1</v>
      </c>
      <c r="CZ12" s="167">
        <v>0</v>
      </c>
    </row>
    <row r="13" spans="1:104">
      <c r="A13" s="202"/>
      <c r="B13" s="204"/>
      <c r="C13" s="205" t="s">
        <v>88</v>
      </c>
      <c r="D13" s="206"/>
      <c r="E13" s="207">
        <v>7.7706</v>
      </c>
      <c r="F13" s="208"/>
      <c r="G13" s="209"/>
      <c r="M13" s="203" t="s">
        <v>88</v>
      </c>
      <c r="O13" s="195"/>
    </row>
    <row r="14" spans="1:104">
      <c r="A14" s="196">
        <v>4</v>
      </c>
      <c r="B14" s="197" t="s">
        <v>94</v>
      </c>
      <c r="C14" s="198" t="s">
        <v>95</v>
      </c>
      <c r="D14" s="199" t="s">
        <v>91</v>
      </c>
      <c r="E14" s="200">
        <v>7.7706</v>
      </c>
      <c r="F14" s="200">
        <v>0</v>
      </c>
      <c r="G14" s="201">
        <f>E14*F14</f>
        <v>0</v>
      </c>
      <c r="O14" s="195">
        <v>2</v>
      </c>
      <c r="AA14" s="167">
        <v>1</v>
      </c>
      <c r="AB14" s="167">
        <v>1</v>
      </c>
      <c r="AC14" s="167">
        <v>1</v>
      </c>
      <c r="AZ14" s="167">
        <v>1</v>
      </c>
      <c r="BA14" s="167">
        <f>IF(AZ14=1,G14,0)</f>
        <v>0</v>
      </c>
      <c r="BB14" s="167">
        <f>IF(AZ14=2,G14,0)</f>
        <v>0</v>
      </c>
      <c r="BC14" s="167">
        <f>IF(AZ14=3,G14,0)</f>
        <v>0</v>
      </c>
      <c r="BD14" s="167">
        <f>IF(AZ14=4,G14,0)</f>
        <v>0</v>
      </c>
      <c r="BE14" s="167">
        <f>IF(AZ14=5,G14,0)</f>
        <v>0</v>
      </c>
      <c r="CA14" s="195">
        <v>1</v>
      </c>
      <c r="CB14" s="195">
        <v>1</v>
      </c>
      <c r="CZ14" s="167">
        <v>0</v>
      </c>
    </row>
    <row r="15" spans="1:104">
      <c r="A15" s="202"/>
      <c r="B15" s="204"/>
      <c r="C15" s="205" t="s">
        <v>88</v>
      </c>
      <c r="D15" s="206"/>
      <c r="E15" s="207">
        <v>7.7706</v>
      </c>
      <c r="F15" s="208"/>
      <c r="G15" s="209"/>
      <c r="M15" s="203" t="s">
        <v>88</v>
      </c>
      <c r="O15" s="195"/>
    </row>
    <row r="16" spans="1:104">
      <c r="A16" s="196">
        <v>5</v>
      </c>
      <c r="B16" s="197" t="s">
        <v>96</v>
      </c>
      <c r="C16" s="198" t="s">
        <v>97</v>
      </c>
      <c r="D16" s="199" t="s">
        <v>91</v>
      </c>
      <c r="E16" s="200">
        <v>7.7706</v>
      </c>
      <c r="F16" s="200">
        <v>0</v>
      </c>
      <c r="G16" s="201">
        <f>E16*F16</f>
        <v>0</v>
      </c>
      <c r="O16" s="195">
        <v>2</v>
      </c>
      <c r="AA16" s="167">
        <v>1</v>
      </c>
      <c r="AB16" s="167">
        <v>1</v>
      </c>
      <c r="AC16" s="167">
        <v>1</v>
      </c>
      <c r="AZ16" s="167">
        <v>1</v>
      </c>
      <c r="BA16" s="167">
        <f>IF(AZ16=1,G16,0)</f>
        <v>0</v>
      </c>
      <c r="BB16" s="167">
        <f>IF(AZ16=2,G16,0)</f>
        <v>0</v>
      </c>
      <c r="BC16" s="167">
        <f>IF(AZ16=3,G16,0)</f>
        <v>0</v>
      </c>
      <c r="BD16" s="167">
        <f>IF(AZ16=4,G16,0)</f>
        <v>0</v>
      </c>
      <c r="BE16" s="167">
        <f>IF(AZ16=5,G16,0)</f>
        <v>0</v>
      </c>
      <c r="CA16" s="195">
        <v>1</v>
      </c>
      <c r="CB16" s="195">
        <v>1</v>
      </c>
      <c r="CZ16" s="167">
        <v>0</v>
      </c>
    </row>
    <row r="17" spans="1:104">
      <c r="A17" s="202"/>
      <c r="B17" s="204"/>
      <c r="C17" s="205" t="s">
        <v>88</v>
      </c>
      <c r="D17" s="206"/>
      <c r="E17" s="207">
        <v>7.7706</v>
      </c>
      <c r="F17" s="208"/>
      <c r="G17" s="209"/>
      <c r="M17" s="203" t="s">
        <v>88</v>
      </c>
      <c r="O17" s="195"/>
    </row>
    <row r="18" spans="1:104">
      <c r="A18" s="210"/>
      <c r="B18" s="211" t="s">
        <v>76</v>
      </c>
      <c r="C18" s="212" t="str">
        <f>CONCATENATE(B7," ",C7)</f>
        <v>1 Zemní práce</v>
      </c>
      <c r="D18" s="213"/>
      <c r="E18" s="214"/>
      <c r="F18" s="215"/>
      <c r="G18" s="216">
        <f>SUM(G7:G17)</f>
        <v>0</v>
      </c>
      <c r="O18" s="195">
        <v>4</v>
      </c>
      <c r="BA18" s="217">
        <f>SUM(BA7:BA17)</f>
        <v>0</v>
      </c>
      <c r="BB18" s="217">
        <f>SUM(BB7:BB17)</f>
        <v>0</v>
      </c>
      <c r="BC18" s="217">
        <f>SUM(BC7:BC17)</f>
        <v>0</v>
      </c>
      <c r="BD18" s="217">
        <f>SUM(BD7:BD17)</f>
        <v>0</v>
      </c>
      <c r="BE18" s="217">
        <f>SUM(BE7:BE17)</f>
        <v>0</v>
      </c>
    </row>
    <row r="19" spans="1:104">
      <c r="A19" s="188" t="s">
        <v>72</v>
      </c>
      <c r="B19" s="189" t="s">
        <v>98</v>
      </c>
      <c r="C19" s="190" t="s">
        <v>99</v>
      </c>
      <c r="D19" s="191"/>
      <c r="E19" s="192"/>
      <c r="F19" s="192"/>
      <c r="G19" s="193"/>
      <c r="H19" s="194"/>
      <c r="I19" s="194"/>
      <c r="O19" s="195">
        <v>1</v>
      </c>
    </row>
    <row r="20" spans="1:104">
      <c r="A20" s="196">
        <v>6</v>
      </c>
      <c r="B20" s="197" t="s">
        <v>100</v>
      </c>
      <c r="C20" s="198" t="s">
        <v>101</v>
      </c>
      <c r="D20" s="199" t="s">
        <v>91</v>
      </c>
      <c r="E20" s="200">
        <v>7.7706</v>
      </c>
      <c r="F20" s="200">
        <v>0</v>
      </c>
      <c r="G20" s="201">
        <f>E20*F20</f>
        <v>0</v>
      </c>
      <c r="O20" s="195">
        <v>2</v>
      </c>
      <c r="AA20" s="167">
        <v>1</v>
      </c>
      <c r="AB20" s="167">
        <v>1</v>
      </c>
      <c r="AC20" s="167">
        <v>1</v>
      </c>
      <c r="AZ20" s="167">
        <v>1</v>
      </c>
      <c r="BA20" s="167">
        <f>IF(AZ20=1,G20,0)</f>
        <v>0</v>
      </c>
      <c r="BB20" s="167">
        <f>IF(AZ20=2,G20,0)</f>
        <v>0</v>
      </c>
      <c r="BC20" s="167">
        <f>IF(AZ20=3,G20,0)</f>
        <v>0</v>
      </c>
      <c r="BD20" s="167">
        <f>IF(AZ20=4,G20,0)</f>
        <v>0</v>
      </c>
      <c r="BE20" s="167">
        <f>IF(AZ20=5,G20,0)</f>
        <v>0</v>
      </c>
      <c r="CA20" s="195">
        <v>1</v>
      </c>
      <c r="CB20" s="195">
        <v>1</v>
      </c>
      <c r="CZ20" s="167">
        <v>2.16</v>
      </c>
    </row>
    <row r="21" spans="1:104">
      <c r="A21" s="202"/>
      <c r="B21" s="204"/>
      <c r="C21" s="205" t="s">
        <v>88</v>
      </c>
      <c r="D21" s="206"/>
      <c r="E21" s="207">
        <v>7.7706</v>
      </c>
      <c r="F21" s="208"/>
      <c r="G21" s="209"/>
      <c r="M21" s="203" t="s">
        <v>88</v>
      </c>
      <c r="O21" s="195"/>
    </row>
    <row r="22" spans="1:104">
      <c r="A22" s="210"/>
      <c r="B22" s="211" t="s">
        <v>76</v>
      </c>
      <c r="C22" s="212" t="str">
        <f>CONCATENATE(B19," ",C19)</f>
        <v>2 Základy a zvláštní zakládání</v>
      </c>
      <c r="D22" s="213"/>
      <c r="E22" s="214"/>
      <c r="F22" s="215"/>
      <c r="G22" s="216">
        <f>SUM(G19:G21)</f>
        <v>0</v>
      </c>
      <c r="O22" s="195">
        <v>4</v>
      </c>
      <c r="BA22" s="217">
        <f>SUM(BA19:BA21)</f>
        <v>0</v>
      </c>
      <c r="BB22" s="217">
        <f>SUM(BB19:BB21)</f>
        <v>0</v>
      </c>
      <c r="BC22" s="217">
        <f>SUM(BC19:BC21)</f>
        <v>0</v>
      </c>
      <c r="BD22" s="217">
        <f>SUM(BD19:BD21)</f>
        <v>0</v>
      </c>
      <c r="BE22" s="217">
        <f>SUM(BE19:BE21)</f>
        <v>0</v>
      </c>
    </row>
    <row r="23" spans="1:104">
      <c r="A23" s="188" t="s">
        <v>72</v>
      </c>
      <c r="B23" s="189" t="s">
        <v>102</v>
      </c>
      <c r="C23" s="190" t="s">
        <v>103</v>
      </c>
      <c r="D23" s="191"/>
      <c r="E23" s="192"/>
      <c r="F23" s="192"/>
      <c r="G23" s="193"/>
      <c r="H23" s="194"/>
      <c r="I23" s="194"/>
      <c r="O23" s="195">
        <v>1</v>
      </c>
    </row>
    <row r="24" spans="1:104">
      <c r="A24" s="196">
        <v>7</v>
      </c>
      <c r="B24" s="197" t="s">
        <v>104</v>
      </c>
      <c r="C24" s="198" t="s">
        <v>105</v>
      </c>
      <c r="D24" s="199" t="s">
        <v>87</v>
      </c>
      <c r="E24" s="200">
        <v>0.44</v>
      </c>
      <c r="F24" s="200">
        <v>0</v>
      </c>
      <c r="G24" s="201">
        <f>E24*F24</f>
        <v>0</v>
      </c>
      <c r="O24" s="195">
        <v>2</v>
      </c>
      <c r="AA24" s="167">
        <v>1</v>
      </c>
      <c r="AB24" s="167">
        <v>1</v>
      </c>
      <c r="AC24" s="167">
        <v>1</v>
      </c>
      <c r="AZ24" s="167">
        <v>1</v>
      </c>
      <c r="BA24" s="167">
        <f>IF(AZ24=1,G24,0)</f>
        <v>0</v>
      </c>
      <c r="BB24" s="167">
        <f>IF(AZ24=2,G24,0)</f>
        <v>0</v>
      </c>
      <c r="BC24" s="167">
        <f>IF(AZ24=3,G24,0)</f>
        <v>0</v>
      </c>
      <c r="BD24" s="167">
        <f>IF(AZ24=4,G24,0)</f>
        <v>0</v>
      </c>
      <c r="BE24" s="167">
        <f>IF(AZ24=5,G24,0)</f>
        <v>0</v>
      </c>
      <c r="CA24" s="195">
        <v>1</v>
      </c>
      <c r="CB24" s="195">
        <v>1</v>
      </c>
      <c r="CZ24" s="167">
        <v>0.40512999999999999</v>
      </c>
    </row>
    <row r="25" spans="1:104">
      <c r="A25" s="202"/>
      <c r="B25" s="204"/>
      <c r="C25" s="205" t="s">
        <v>106</v>
      </c>
      <c r="D25" s="206"/>
      <c r="E25" s="207">
        <v>0.44</v>
      </c>
      <c r="F25" s="208"/>
      <c r="G25" s="209"/>
      <c r="M25" s="203" t="s">
        <v>106</v>
      </c>
      <c r="O25" s="195"/>
    </row>
    <row r="26" spans="1:104">
      <c r="A26" s="210"/>
      <c r="B26" s="211" t="s">
        <v>76</v>
      </c>
      <c r="C26" s="212" t="str">
        <f>CONCATENATE(B23," ",C23)</f>
        <v>3 Svislé a kompletní konstrukce</v>
      </c>
      <c r="D26" s="213"/>
      <c r="E26" s="214"/>
      <c r="F26" s="215"/>
      <c r="G26" s="216">
        <f>SUM(G23:G25)</f>
        <v>0</v>
      </c>
      <c r="O26" s="195">
        <v>4</v>
      </c>
      <c r="BA26" s="217">
        <f>SUM(BA23:BA25)</f>
        <v>0</v>
      </c>
      <c r="BB26" s="217">
        <f>SUM(BB23:BB25)</f>
        <v>0</v>
      </c>
      <c r="BC26" s="217">
        <f>SUM(BC23:BC25)</f>
        <v>0</v>
      </c>
      <c r="BD26" s="217">
        <f>SUM(BD23:BD25)</f>
        <v>0</v>
      </c>
      <c r="BE26" s="217">
        <f>SUM(BE23:BE25)</f>
        <v>0</v>
      </c>
    </row>
    <row r="27" spans="1:104">
      <c r="A27" s="188" t="s">
        <v>72</v>
      </c>
      <c r="B27" s="189" t="s">
        <v>107</v>
      </c>
      <c r="C27" s="190" t="s">
        <v>108</v>
      </c>
      <c r="D27" s="191"/>
      <c r="E27" s="192"/>
      <c r="F27" s="192"/>
      <c r="G27" s="193"/>
      <c r="H27" s="194"/>
      <c r="I27" s="194"/>
      <c r="O27" s="195">
        <v>1</v>
      </c>
    </row>
    <row r="28" spans="1:104">
      <c r="A28" s="196">
        <v>8</v>
      </c>
      <c r="B28" s="197" t="s">
        <v>109</v>
      </c>
      <c r="C28" s="198" t="s">
        <v>110</v>
      </c>
      <c r="D28" s="199" t="s">
        <v>87</v>
      </c>
      <c r="E28" s="200">
        <v>0.44</v>
      </c>
      <c r="F28" s="200">
        <v>0</v>
      </c>
      <c r="G28" s="201">
        <f>E28*F28</f>
        <v>0</v>
      </c>
      <c r="O28" s="195">
        <v>2</v>
      </c>
      <c r="AA28" s="167">
        <v>1</v>
      </c>
      <c r="AB28" s="167">
        <v>1</v>
      </c>
      <c r="AC28" s="167">
        <v>1</v>
      </c>
      <c r="AZ28" s="167">
        <v>1</v>
      </c>
      <c r="BA28" s="167">
        <f>IF(AZ28=1,G28,0)</f>
        <v>0</v>
      </c>
      <c r="BB28" s="167">
        <f>IF(AZ28=2,G28,0)</f>
        <v>0</v>
      </c>
      <c r="BC28" s="167">
        <f>IF(AZ28=3,G28,0)</f>
        <v>0</v>
      </c>
      <c r="BD28" s="167">
        <f>IF(AZ28=4,G28,0)</f>
        <v>0</v>
      </c>
      <c r="BE28" s="167">
        <f>IF(AZ28=5,G28,0)</f>
        <v>0</v>
      </c>
      <c r="CA28" s="195">
        <v>1</v>
      </c>
      <c r="CB28" s="195">
        <v>1</v>
      </c>
      <c r="CZ28" s="167">
        <v>4.7660000000000001E-2</v>
      </c>
    </row>
    <row r="29" spans="1:104">
      <c r="A29" s="202"/>
      <c r="B29" s="204"/>
      <c r="C29" s="205" t="s">
        <v>106</v>
      </c>
      <c r="D29" s="206"/>
      <c r="E29" s="207">
        <v>0.44</v>
      </c>
      <c r="F29" s="208"/>
      <c r="G29" s="209"/>
      <c r="M29" s="203" t="s">
        <v>106</v>
      </c>
      <c r="O29" s="195"/>
    </row>
    <row r="30" spans="1:104">
      <c r="A30" s="210"/>
      <c r="B30" s="211" t="s">
        <v>76</v>
      </c>
      <c r="C30" s="212" t="str">
        <f>CONCATENATE(B27," ",C27)</f>
        <v>61 Upravy povrchů vnitřní</v>
      </c>
      <c r="D30" s="213"/>
      <c r="E30" s="214"/>
      <c r="F30" s="215"/>
      <c r="G30" s="216">
        <f>SUM(G27:G29)</f>
        <v>0</v>
      </c>
      <c r="O30" s="195">
        <v>4</v>
      </c>
      <c r="BA30" s="217">
        <f>SUM(BA27:BA29)</f>
        <v>0</v>
      </c>
      <c r="BB30" s="217">
        <f>SUM(BB27:BB29)</f>
        <v>0</v>
      </c>
      <c r="BC30" s="217">
        <f>SUM(BC27:BC29)</f>
        <v>0</v>
      </c>
      <c r="BD30" s="217">
        <f>SUM(BD27:BD29)</f>
        <v>0</v>
      </c>
      <c r="BE30" s="217">
        <f>SUM(BE27:BE29)</f>
        <v>0</v>
      </c>
    </row>
    <row r="31" spans="1:104">
      <c r="A31" s="188" t="s">
        <v>72</v>
      </c>
      <c r="B31" s="189" t="s">
        <v>111</v>
      </c>
      <c r="C31" s="190" t="s">
        <v>112</v>
      </c>
      <c r="D31" s="191"/>
      <c r="E31" s="192"/>
      <c r="F31" s="192"/>
      <c r="G31" s="193"/>
      <c r="H31" s="194"/>
      <c r="I31" s="194"/>
      <c r="O31" s="195">
        <v>1</v>
      </c>
    </row>
    <row r="32" spans="1:104" ht="22.5">
      <c r="A32" s="196">
        <v>9</v>
      </c>
      <c r="B32" s="197" t="s">
        <v>113</v>
      </c>
      <c r="C32" s="198" t="s">
        <v>114</v>
      </c>
      <c r="D32" s="199" t="s">
        <v>87</v>
      </c>
      <c r="E32" s="200">
        <v>53.024999999999999</v>
      </c>
      <c r="F32" s="200">
        <v>0</v>
      </c>
      <c r="G32" s="201">
        <f>E32*F32</f>
        <v>0</v>
      </c>
      <c r="O32" s="195">
        <v>2</v>
      </c>
      <c r="AA32" s="167">
        <v>1</v>
      </c>
      <c r="AB32" s="167">
        <v>0</v>
      </c>
      <c r="AC32" s="167">
        <v>0</v>
      </c>
      <c r="AZ32" s="167">
        <v>1</v>
      </c>
      <c r="BA32" s="167">
        <f>IF(AZ32=1,G32,0)</f>
        <v>0</v>
      </c>
      <c r="BB32" s="167">
        <f>IF(AZ32=2,G32,0)</f>
        <v>0</v>
      </c>
      <c r="BC32" s="167">
        <f>IF(AZ32=3,G32,0)</f>
        <v>0</v>
      </c>
      <c r="BD32" s="167">
        <f>IF(AZ32=4,G32,0)</f>
        <v>0</v>
      </c>
      <c r="BE32" s="167">
        <f>IF(AZ32=5,G32,0)</f>
        <v>0</v>
      </c>
      <c r="CA32" s="195">
        <v>1</v>
      </c>
      <c r="CB32" s="195">
        <v>0</v>
      </c>
      <c r="CZ32" s="167">
        <v>5.0000000000000001E-3</v>
      </c>
    </row>
    <row r="33" spans="1:104">
      <c r="A33" s="202"/>
      <c r="B33" s="204"/>
      <c r="C33" s="205" t="s">
        <v>115</v>
      </c>
      <c r="D33" s="206"/>
      <c r="E33" s="207">
        <v>41.265000000000001</v>
      </c>
      <c r="F33" s="208"/>
      <c r="G33" s="209"/>
      <c r="M33" s="203" t="s">
        <v>115</v>
      </c>
      <c r="O33" s="195"/>
    </row>
    <row r="34" spans="1:104">
      <c r="A34" s="202"/>
      <c r="B34" s="204"/>
      <c r="C34" s="205" t="s">
        <v>116</v>
      </c>
      <c r="D34" s="206"/>
      <c r="E34" s="207">
        <v>11.76</v>
      </c>
      <c r="F34" s="208"/>
      <c r="G34" s="209"/>
      <c r="M34" s="203" t="s">
        <v>116</v>
      </c>
      <c r="O34" s="195"/>
    </row>
    <row r="35" spans="1:104">
      <c r="A35" s="196">
        <v>10</v>
      </c>
      <c r="B35" s="197" t="s">
        <v>117</v>
      </c>
      <c r="C35" s="198" t="s">
        <v>118</v>
      </c>
      <c r="D35" s="199" t="s">
        <v>87</v>
      </c>
      <c r="E35" s="200">
        <v>44.587600000000002</v>
      </c>
      <c r="F35" s="200">
        <v>0</v>
      </c>
      <c r="G35" s="201">
        <f>E35*F35</f>
        <v>0</v>
      </c>
      <c r="O35" s="195">
        <v>2</v>
      </c>
      <c r="AA35" s="167">
        <v>1</v>
      </c>
      <c r="AB35" s="167">
        <v>1</v>
      </c>
      <c r="AC35" s="167">
        <v>1</v>
      </c>
      <c r="AZ35" s="167">
        <v>1</v>
      </c>
      <c r="BA35" s="167">
        <f>IF(AZ35=1,G35,0)</f>
        <v>0</v>
      </c>
      <c r="BB35" s="167">
        <f>IF(AZ35=2,G35,0)</f>
        <v>0</v>
      </c>
      <c r="BC35" s="167">
        <f>IF(AZ35=3,G35,0)</f>
        <v>0</v>
      </c>
      <c r="BD35" s="167">
        <f>IF(AZ35=4,G35,0)</f>
        <v>0</v>
      </c>
      <c r="BE35" s="167">
        <f>IF(AZ35=5,G35,0)</f>
        <v>0</v>
      </c>
      <c r="CA35" s="195">
        <v>1</v>
      </c>
      <c r="CB35" s="195">
        <v>1</v>
      </c>
      <c r="CZ35" s="167">
        <v>0</v>
      </c>
    </row>
    <row r="36" spans="1:104">
      <c r="A36" s="202"/>
      <c r="B36" s="204"/>
      <c r="C36" s="205" t="s">
        <v>119</v>
      </c>
      <c r="D36" s="206"/>
      <c r="E36" s="207">
        <v>17.346</v>
      </c>
      <c r="F36" s="208"/>
      <c r="G36" s="209"/>
      <c r="M36" s="203" t="s">
        <v>119</v>
      </c>
      <c r="O36" s="195"/>
    </row>
    <row r="37" spans="1:104">
      <c r="A37" s="202"/>
      <c r="B37" s="204"/>
      <c r="C37" s="205" t="s">
        <v>120</v>
      </c>
      <c r="D37" s="206"/>
      <c r="E37" s="207">
        <v>5.4</v>
      </c>
      <c r="F37" s="208"/>
      <c r="G37" s="209"/>
      <c r="M37" s="203" t="s">
        <v>120</v>
      </c>
      <c r="O37" s="195"/>
    </row>
    <row r="38" spans="1:104">
      <c r="A38" s="202"/>
      <c r="B38" s="204"/>
      <c r="C38" s="205" t="s">
        <v>121</v>
      </c>
      <c r="D38" s="206"/>
      <c r="E38" s="207">
        <v>2.16</v>
      </c>
      <c r="F38" s="208"/>
      <c r="G38" s="209"/>
      <c r="M38" s="203" t="s">
        <v>121</v>
      </c>
      <c r="O38" s="195"/>
    </row>
    <row r="39" spans="1:104">
      <c r="A39" s="202"/>
      <c r="B39" s="204"/>
      <c r="C39" s="205" t="s">
        <v>122</v>
      </c>
      <c r="D39" s="206"/>
      <c r="E39" s="207">
        <v>1.8358000000000001</v>
      </c>
      <c r="F39" s="208"/>
      <c r="G39" s="209"/>
      <c r="M39" s="203" t="s">
        <v>122</v>
      </c>
      <c r="O39" s="195"/>
    </row>
    <row r="40" spans="1:104">
      <c r="A40" s="202"/>
      <c r="B40" s="204"/>
      <c r="C40" s="205" t="s">
        <v>123</v>
      </c>
      <c r="D40" s="206"/>
      <c r="E40" s="207">
        <v>5.3868</v>
      </c>
      <c r="F40" s="208"/>
      <c r="G40" s="209"/>
      <c r="M40" s="203" t="s">
        <v>123</v>
      </c>
      <c r="O40" s="195"/>
    </row>
    <row r="41" spans="1:104">
      <c r="A41" s="202"/>
      <c r="B41" s="204"/>
      <c r="C41" s="205" t="s">
        <v>124</v>
      </c>
      <c r="D41" s="206"/>
      <c r="E41" s="207">
        <v>1.44</v>
      </c>
      <c r="F41" s="208"/>
      <c r="G41" s="209"/>
      <c r="M41" s="203" t="s">
        <v>124</v>
      </c>
      <c r="O41" s="195"/>
    </row>
    <row r="42" spans="1:104">
      <c r="A42" s="202"/>
      <c r="B42" s="204"/>
      <c r="C42" s="205" t="s">
        <v>125</v>
      </c>
      <c r="D42" s="206"/>
      <c r="E42" s="207">
        <v>0.69</v>
      </c>
      <c r="F42" s="208"/>
      <c r="G42" s="209"/>
      <c r="M42" s="203" t="s">
        <v>125</v>
      </c>
      <c r="O42" s="195"/>
    </row>
    <row r="43" spans="1:104">
      <c r="A43" s="202"/>
      <c r="B43" s="204"/>
      <c r="C43" s="205" t="s">
        <v>126</v>
      </c>
      <c r="D43" s="206"/>
      <c r="E43" s="207">
        <v>0.504</v>
      </c>
      <c r="F43" s="208"/>
      <c r="G43" s="209"/>
      <c r="M43" s="203" t="s">
        <v>126</v>
      </c>
      <c r="O43" s="195"/>
    </row>
    <row r="44" spans="1:104">
      <c r="A44" s="202"/>
      <c r="B44" s="204"/>
      <c r="C44" s="205" t="s">
        <v>127</v>
      </c>
      <c r="D44" s="206"/>
      <c r="E44" s="207">
        <v>0.6</v>
      </c>
      <c r="F44" s="208"/>
      <c r="G44" s="209"/>
      <c r="M44" s="203" t="s">
        <v>127</v>
      </c>
      <c r="O44" s="195"/>
    </row>
    <row r="45" spans="1:104">
      <c r="A45" s="202"/>
      <c r="B45" s="204"/>
      <c r="C45" s="205" t="s">
        <v>128</v>
      </c>
      <c r="D45" s="206"/>
      <c r="E45" s="207">
        <v>1.845</v>
      </c>
      <c r="F45" s="208"/>
      <c r="G45" s="209"/>
      <c r="M45" s="203" t="s">
        <v>128</v>
      </c>
      <c r="O45" s="195"/>
    </row>
    <row r="46" spans="1:104">
      <c r="A46" s="202"/>
      <c r="B46" s="204"/>
      <c r="C46" s="205" t="s">
        <v>129</v>
      </c>
      <c r="D46" s="206"/>
      <c r="E46" s="207">
        <v>7.38</v>
      </c>
      <c r="F46" s="208"/>
      <c r="G46" s="209"/>
      <c r="M46" s="203" t="s">
        <v>129</v>
      </c>
      <c r="O46" s="195"/>
    </row>
    <row r="47" spans="1:104">
      <c r="A47" s="196">
        <v>11</v>
      </c>
      <c r="B47" s="197" t="s">
        <v>130</v>
      </c>
      <c r="C47" s="198" t="s">
        <v>131</v>
      </c>
      <c r="D47" s="199" t="s">
        <v>132</v>
      </c>
      <c r="E47" s="200">
        <v>53.526000000000003</v>
      </c>
      <c r="F47" s="200">
        <v>0</v>
      </c>
      <c r="G47" s="201">
        <f>E47*F47</f>
        <v>0</v>
      </c>
      <c r="O47" s="195">
        <v>2</v>
      </c>
      <c r="AA47" s="167">
        <v>1</v>
      </c>
      <c r="AB47" s="167">
        <v>1</v>
      </c>
      <c r="AC47" s="167">
        <v>1</v>
      </c>
      <c r="AZ47" s="167">
        <v>1</v>
      </c>
      <c r="BA47" s="167">
        <f>IF(AZ47=1,G47,0)</f>
        <v>0</v>
      </c>
      <c r="BB47" s="167">
        <f>IF(AZ47=2,G47,0)</f>
        <v>0</v>
      </c>
      <c r="BC47" s="167">
        <f>IF(AZ47=3,G47,0)</f>
        <v>0</v>
      </c>
      <c r="BD47" s="167">
        <f>IF(AZ47=4,G47,0)</f>
        <v>0</v>
      </c>
      <c r="BE47" s="167">
        <f>IF(AZ47=5,G47,0)</f>
        <v>0</v>
      </c>
      <c r="CA47" s="195">
        <v>1</v>
      </c>
      <c r="CB47" s="195">
        <v>1</v>
      </c>
      <c r="CZ47" s="167">
        <v>8.0000000000000004E-4</v>
      </c>
    </row>
    <row r="48" spans="1:104">
      <c r="A48" s="202"/>
      <c r="B48" s="204"/>
      <c r="C48" s="205" t="s">
        <v>133</v>
      </c>
      <c r="D48" s="206"/>
      <c r="E48" s="207">
        <v>53.526000000000003</v>
      </c>
      <c r="F48" s="208"/>
      <c r="G48" s="209"/>
      <c r="M48" s="203" t="s">
        <v>133</v>
      </c>
      <c r="O48" s="195"/>
    </row>
    <row r="49" spans="1:104">
      <c r="A49" s="196">
        <v>12</v>
      </c>
      <c r="B49" s="197" t="s">
        <v>134</v>
      </c>
      <c r="C49" s="198" t="s">
        <v>135</v>
      </c>
      <c r="D49" s="199" t="s">
        <v>87</v>
      </c>
      <c r="E49" s="200">
        <v>315.7176</v>
      </c>
      <c r="F49" s="200">
        <v>0</v>
      </c>
      <c r="G49" s="201">
        <f>E49*F49</f>
        <v>0</v>
      </c>
      <c r="O49" s="195">
        <v>2</v>
      </c>
      <c r="AA49" s="167">
        <v>1</v>
      </c>
      <c r="AB49" s="167">
        <v>1</v>
      </c>
      <c r="AC49" s="167">
        <v>1</v>
      </c>
      <c r="AZ49" s="167">
        <v>1</v>
      </c>
      <c r="BA49" s="167">
        <f>IF(AZ49=1,G49,0)</f>
        <v>0</v>
      </c>
      <c r="BB49" s="167">
        <f>IF(AZ49=2,G49,0)</f>
        <v>0</v>
      </c>
      <c r="BC49" s="167">
        <f>IF(AZ49=3,G49,0)</f>
        <v>0</v>
      </c>
      <c r="BD49" s="167">
        <f>IF(AZ49=4,G49,0)</f>
        <v>0</v>
      </c>
      <c r="BE49" s="167">
        <f>IF(AZ49=5,G49,0)</f>
        <v>0</v>
      </c>
      <c r="CA49" s="195">
        <v>1</v>
      </c>
      <c r="CB49" s="195">
        <v>1</v>
      </c>
      <c r="CZ49" s="167">
        <v>1.3999999999999999E-4</v>
      </c>
    </row>
    <row r="50" spans="1:104">
      <c r="A50" s="202"/>
      <c r="B50" s="204"/>
      <c r="C50" s="205" t="s">
        <v>136</v>
      </c>
      <c r="D50" s="206"/>
      <c r="E50" s="207">
        <v>27.478000000000002</v>
      </c>
      <c r="F50" s="208"/>
      <c r="G50" s="209"/>
      <c r="M50" s="203" t="s">
        <v>136</v>
      </c>
      <c r="O50" s="195"/>
    </row>
    <row r="51" spans="1:104">
      <c r="A51" s="202"/>
      <c r="B51" s="204"/>
      <c r="C51" s="205" t="s">
        <v>137</v>
      </c>
      <c r="D51" s="206"/>
      <c r="E51" s="207">
        <v>264.13200000000001</v>
      </c>
      <c r="F51" s="208"/>
      <c r="G51" s="209"/>
      <c r="M51" s="203" t="s">
        <v>137</v>
      </c>
      <c r="O51" s="195"/>
    </row>
    <row r="52" spans="1:104">
      <c r="A52" s="202"/>
      <c r="B52" s="204"/>
      <c r="C52" s="205" t="s">
        <v>138</v>
      </c>
      <c r="D52" s="206"/>
      <c r="E52" s="207">
        <v>24.107600000000001</v>
      </c>
      <c r="F52" s="208"/>
      <c r="G52" s="209"/>
      <c r="M52" s="203" t="s">
        <v>138</v>
      </c>
      <c r="O52" s="195"/>
    </row>
    <row r="53" spans="1:104">
      <c r="A53" s="196">
        <v>13</v>
      </c>
      <c r="B53" s="197" t="s">
        <v>139</v>
      </c>
      <c r="C53" s="198" t="s">
        <v>140</v>
      </c>
      <c r="D53" s="199" t="s">
        <v>132</v>
      </c>
      <c r="E53" s="200">
        <v>7.6</v>
      </c>
      <c r="F53" s="200">
        <v>0</v>
      </c>
      <c r="G53" s="201">
        <f>E53*F53</f>
        <v>0</v>
      </c>
      <c r="O53" s="195">
        <v>2</v>
      </c>
      <c r="AA53" s="167">
        <v>1</v>
      </c>
      <c r="AB53" s="167">
        <v>1</v>
      </c>
      <c r="AC53" s="167">
        <v>1</v>
      </c>
      <c r="AZ53" s="167">
        <v>1</v>
      </c>
      <c r="BA53" s="167">
        <f>IF(AZ53=1,G53,0)</f>
        <v>0</v>
      </c>
      <c r="BB53" s="167">
        <f>IF(AZ53=2,G53,0)</f>
        <v>0</v>
      </c>
      <c r="BC53" s="167">
        <f>IF(AZ53=3,G53,0)</f>
        <v>0</v>
      </c>
      <c r="BD53" s="167">
        <f>IF(AZ53=4,G53,0)</f>
        <v>0</v>
      </c>
      <c r="BE53" s="167">
        <f>IF(AZ53=5,G53,0)</f>
        <v>0</v>
      </c>
      <c r="CA53" s="195">
        <v>1</v>
      </c>
      <c r="CB53" s="195">
        <v>1</v>
      </c>
      <c r="CZ53" s="167">
        <v>5.0000000000000001E-4</v>
      </c>
    </row>
    <row r="54" spans="1:104">
      <c r="A54" s="202"/>
      <c r="B54" s="204"/>
      <c r="C54" s="205" t="s">
        <v>141</v>
      </c>
      <c r="D54" s="206"/>
      <c r="E54" s="207">
        <v>7.6</v>
      </c>
      <c r="F54" s="208"/>
      <c r="G54" s="209"/>
      <c r="M54" s="203" t="s">
        <v>141</v>
      </c>
      <c r="O54" s="195"/>
    </row>
    <row r="55" spans="1:104">
      <c r="A55" s="196">
        <v>14</v>
      </c>
      <c r="B55" s="197" t="s">
        <v>142</v>
      </c>
      <c r="C55" s="198" t="s">
        <v>143</v>
      </c>
      <c r="D55" s="199" t="s">
        <v>132</v>
      </c>
      <c r="E55" s="200">
        <v>127.08</v>
      </c>
      <c r="F55" s="200">
        <v>0</v>
      </c>
      <c r="G55" s="201">
        <f>E55*F55</f>
        <v>0</v>
      </c>
      <c r="O55" s="195">
        <v>2</v>
      </c>
      <c r="AA55" s="167">
        <v>1</v>
      </c>
      <c r="AB55" s="167">
        <v>1</v>
      </c>
      <c r="AC55" s="167">
        <v>1</v>
      </c>
      <c r="AZ55" s="167">
        <v>1</v>
      </c>
      <c r="BA55" s="167">
        <f>IF(AZ55=1,G55,0)</f>
        <v>0</v>
      </c>
      <c r="BB55" s="167">
        <f>IF(AZ55=2,G55,0)</f>
        <v>0</v>
      </c>
      <c r="BC55" s="167">
        <f>IF(AZ55=3,G55,0)</f>
        <v>0</v>
      </c>
      <c r="BD55" s="167">
        <f>IF(AZ55=4,G55,0)</f>
        <v>0</v>
      </c>
      <c r="BE55" s="167">
        <f>IF(AZ55=5,G55,0)</f>
        <v>0</v>
      </c>
      <c r="CA55" s="195">
        <v>1</v>
      </c>
      <c r="CB55" s="195">
        <v>1</v>
      </c>
      <c r="CZ55" s="167">
        <v>2.9999999999999997E-4</v>
      </c>
    </row>
    <row r="56" spans="1:104">
      <c r="A56" s="202"/>
      <c r="B56" s="204"/>
      <c r="C56" s="205" t="s">
        <v>144</v>
      </c>
      <c r="D56" s="206"/>
      <c r="E56" s="207">
        <v>38.299999999999997</v>
      </c>
      <c r="F56" s="208"/>
      <c r="G56" s="209"/>
      <c r="M56" s="203" t="s">
        <v>144</v>
      </c>
      <c r="O56" s="195"/>
    </row>
    <row r="57" spans="1:104">
      <c r="A57" s="202"/>
      <c r="B57" s="204"/>
      <c r="C57" s="205" t="s">
        <v>145</v>
      </c>
      <c r="D57" s="206"/>
      <c r="E57" s="207">
        <v>16.2</v>
      </c>
      <c r="F57" s="208"/>
      <c r="G57" s="209"/>
      <c r="M57" s="203" t="s">
        <v>145</v>
      </c>
      <c r="O57" s="195"/>
    </row>
    <row r="58" spans="1:104">
      <c r="A58" s="202"/>
      <c r="B58" s="204"/>
      <c r="C58" s="205" t="s">
        <v>146</v>
      </c>
      <c r="D58" s="206"/>
      <c r="E58" s="207">
        <v>6</v>
      </c>
      <c r="F58" s="208"/>
      <c r="G58" s="209"/>
      <c r="M58" s="203" t="s">
        <v>146</v>
      </c>
      <c r="O58" s="195"/>
    </row>
    <row r="59" spans="1:104">
      <c r="A59" s="202"/>
      <c r="B59" s="204"/>
      <c r="C59" s="205" t="s">
        <v>147</v>
      </c>
      <c r="D59" s="206"/>
      <c r="E59" s="207">
        <v>5.42</v>
      </c>
      <c r="F59" s="208"/>
      <c r="G59" s="209"/>
      <c r="M59" s="203" t="s">
        <v>147</v>
      </c>
      <c r="O59" s="195"/>
    </row>
    <row r="60" spans="1:104">
      <c r="A60" s="202"/>
      <c r="B60" s="204"/>
      <c r="C60" s="205" t="s">
        <v>148</v>
      </c>
      <c r="D60" s="206"/>
      <c r="E60" s="207">
        <v>16.079999999999998</v>
      </c>
      <c r="F60" s="208"/>
      <c r="G60" s="209"/>
      <c r="M60" s="203" t="s">
        <v>148</v>
      </c>
      <c r="O60" s="195"/>
    </row>
    <row r="61" spans="1:104">
      <c r="A61" s="202"/>
      <c r="B61" s="204"/>
      <c r="C61" s="205" t="s">
        <v>149</v>
      </c>
      <c r="D61" s="206"/>
      <c r="E61" s="207">
        <v>4.8</v>
      </c>
      <c r="F61" s="208"/>
      <c r="G61" s="209"/>
      <c r="M61" s="203" t="s">
        <v>149</v>
      </c>
      <c r="O61" s="195"/>
    </row>
    <row r="62" spans="1:104">
      <c r="A62" s="202"/>
      <c r="B62" s="204"/>
      <c r="C62" s="205" t="s">
        <v>150</v>
      </c>
      <c r="D62" s="206"/>
      <c r="E62" s="207">
        <v>3.5</v>
      </c>
      <c r="F62" s="208"/>
      <c r="G62" s="209"/>
      <c r="M62" s="203" t="s">
        <v>150</v>
      </c>
      <c r="O62" s="195"/>
    </row>
    <row r="63" spans="1:104">
      <c r="A63" s="202"/>
      <c r="B63" s="204"/>
      <c r="C63" s="205" t="s">
        <v>151</v>
      </c>
      <c r="D63" s="206"/>
      <c r="E63" s="207">
        <v>2.88</v>
      </c>
      <c r="F63" s="208"/>
      <c r="G63" s="209"/>
      <c r="M63" s="203" t="s">
        <v>151</v>
      </c>
      <c r="O63" s="195"/>
    </row>
    <row r="64" spans="1:104">
      <c r="A64" s="202"/>
      <c r="B64" s="204"/>
      <c r="C64" s="205" t="s">
        <v>152</v>
      </c>
      <c r="D64" s="206"/>
      <c r="E64" s="207">
        <v>4.4000000000000004</v>
      </c>
      <c r="F64" s="208"/>
      <c r="G64" s="209"/>
      <c r="M64" s="203" t="s">
        <v>152</v>
      </c>
      <c r="O64" s="195"/>
    </row>
    <row r="65" spans="1:104">
      <c r="A65" s="202"/>
      <c r="B65" s="204"/>
      <c r="C65" s="205" t="s">
        <v>153</v>
      </c>
      <c r="D65" s="206"/>
      <c r="E65" s="207">
        <v>5.9</v>
      </c>
      <c r="F65" s="208"/>
      <c r="G65" s="209"/>
      <c r="M65" s="203" t="s">
        <v>153</v>
      </c>
      <c r="O65" s="195"/>
    </row>
    <row r="66" spans="1:104">
      <c r="A66" s="202"/>
      <c r="B66" s="204"/>
      <c r="C66" s="205" t="s">
        <v>154</v>
      </c>
      <c r="D66" s="206"/>
      <c r="E66" s="207">
        <v>23.6</v>
      </c>
      <c r="F66" s="208"/>
      <c r="G66" s="209"/>
      <c r="M66" s="203" t="s">
        <v>154</v>
      </c>
      <c r="O66" s="195"/>
    </row>
    <row r="67" spans="1:104" ht="22.5">
      <c r="A67" s="196">
        <v>15</v>
      </c>
      <c r="B67" s="197" t="s">
        <v>155</v>
      </c>
      <c r="C67" s="198" t="s">
        <v>156</v>
      </c>
      <c r="D67" s="199" t="s">
        <v>87</v>
      </c>
      <c r="E67" s="200">
        <v>264.13200000000001</v>
      </c>
      <c r="F67" s="200">
        <v>0</v>
      </c>
      <c r="G67" s="201">
        <f>E67*F67</f>
        <v>0</v>
      </c>
      <c r="O67" s="195">
        <v>2</v>
      </c>
      <c r="AA67" s="167">
        <v>1</v>
      </c>
      <c r="AB67" s="167">
        <v>0</v>
      </c>
      <c r="AC67" s="167">
        <v>0</v>
      </c>
      <c r="AZ67" s="167">
        <v>1</v>
      </c>
      <c r="BA67" s="167">
        <f>IF(AZ67=1,G67,0)</f>
        <v>0</v>
      </c>
      <c r="BB67" s="167">
        <f>IF(AZ67=2,G67,0)</f>
        <v>0</v>
      </c>
      <c r="BC67" s="167">
        <f>IF(AZ67=3,G67,0)</f>
        <v>0</v>
      </c>
      <c r="BD67" s="167">
        <f>IF(AZ67=4,G67,0)</f>
        <v>0</v>
      </c>
      <c r="BE67" s="167">
        <f>IF(AZ67=5,G67,0)</f>
        <v>0</v>
      </c>
      <c r="CA67" s="195">
        <v>1</v>
      </c>
      <c r="CB67" s="195">
        <v>0</v>
      </c>
      <c r="CZ67" s="167">
        <v>1.3100000000000001E-2</v>
      </c>
    </row>
    <row r="68" spans="1:104">
      <c r="A68" s="202"/>
      <c r="B68" s="204"/>
      <c r="C68" s="205" t="s">
        <v>137</v>
      </c>
      <c r="D68" s="206"/>
      <c r="E68" s="207">
        <v>264.13200000000001</v>
      </c>
      <c r="F68" s="208"/>
      <c r="G68" s="209"/>
      <c r="M68" s="203" t="s">
        <v>137</v>
      </c>
      <c r="O68" s="195"/>
    </row>
    <row r="69" spans="1:104">
      <c r="A69" s="196">
        <v>16</v>
      </c>
      <c r="B69" s="197" t="s">
        <v>157</v>
      </c>
      <c r="C69" s="198" t="s">
        <v>158</v>
      </c>
      <c r="D69" s="199" t="s">
        <v>87</v>
      </c>
      <c r="E69" s="200">
        <v>24.107600000000001</v>
      </c>
      <c r="F69" s="200">
        <v>0</v>
      </c>
      <c r="G69" s="201">
        <f>E69*F69</f>
        <v>0</v>
      </c>
      <c r="O69" s="195">
        <v>2</v>
      </c>
      <c r="AA69" s="167">
        <v>1</v>
      </c>
      <c r="AB69" s="167">
        <v>1</v>
      </c>
      <c r="AC69" s="167">
        <v>1</v>
      </c>
      <c r="AZ69" s="167">
        <v>1</v>
      </c>
      <c r="BA69" s="167">
        <f>IF(AZ69=1,G69,0)</f>
        <v>0</v>
      </c>
      <c r="BB69" s="167">
        <f>IF(AZ69=2,G69,0)</f>
        <v>0</v>
      </c>
      <c r="BC69" s="167">
        <f>IF(AZ69=3,G69,0)</f>
        <v>0</v>
      </c>
      <c r="BD69" s="167">
        <f>IF(AZ69=4,G69,0)</f>
        <v>0</v>
      </c>
      <c r="BE69" s="167">
        <f>IF(AZ69=5,G69,0)</f>
        <v>0</v>
      </c>
      <c r="CA69" s="195">
        <v>1</v>
      </c>
      <c r="CB69" s="195">
        <v>1</v>
      </c>
      <c r="CZ69" s="167">
        <v>6.1799999999999997E-3</v>
      </c>
    </row>
    <row r="70" spans="1:104">
      <c r="A70" s="202"/>
      <c r="B70" s="204"/>
      <c r="C70" s="205" t="s">
        <v>159</v>
      </c>
      <c r="D70" s="206"/>
      <c r="E70" s="207">
        <v>24.107600000000001</v>
      </c>
      <c r="F70" s="208"/>
      <c r="G70" s="209"/>
      <c r="M70" s="203" t="s">
        <v>159</v>
      </c>
      <c r="O70" s="195"/>
    </row>
    <row r="71" spans="1:104" ht="22.5">
      <c r="A71" s="196">
        <v>17</v>
      </c>
      <c r="B71" s="197" t="s">
        <v>160</v>
      </c>
      <c r="C71" s="198" t="s">
        <v>161</v>
      </c>
      <c r="D71" s="199" t="s">
        <v>87</v>
      </c>
      <c r="E71" s="200">
        <v>315.7176</v>
      </c>
      <c r="F71" s="200">
        <v>0</v>
      </c>
      <c r="G71" s="201">
        <f>E71*F71</f>
        <v>0</v>
      </c>
      <c r="O71" s="195">
        <v>2</v>
      </c>
      <c r="AA71" s="167">
        <v>1</v>
      </c>
      <c r="AB71" s="167">
        <v>1</v>
      </c>
      <c r="AC71" s="167">
        <v>1</v>
      </c>
      <c r="AZ71" s="167">
        <v>1</v>
      </c>
      <c r="BA71" s="167">
        <f>IF(AZ71=1,G71,0)</f>
        <v>0</v>
      </c>
      <c r="BB71" s="167">
        <f>IF(AZ71=2,G71,0)</f>
        <v>0</v>
      </c>
      <c r="BC71" s="167">
        <f>IF(AZ71=3,G71,0)</f>
        <v>0</v>
      </c>
      <c r="BD71" s="167">
        <f>IF(AZ71=4,G71,0)</f>
        <v>0</v>
      </c>
      <c r="BE71" s="167">
        <f>IF(AZ71=5,G71,0)</f>
        <v>0</v>
      </c>
      <c r="CA71" s="195">
        <v>1</v>
      </c>
      <c r="CB71" s="195">
        <v>1</v>
      </c>
      <c r="CZ71" s="167">
        <v>9.3000000000000005E-4</v>
      </c>
    </row>
    <row r="72" spans="1:104">
      <c r="A72" s="202"/>
      <c r="B72" s="204"/>
      <c r="C72" s="205" t="s">
        <v>136</v>
      </c>
      <c r="D72" s="206"/>
      <c r="E72" s="207">
        <v>27.478000000000002</v>
      </c>
      <c r="F72" s="208"/>
      <c r="G72" s="209"/>
      <c r="M72" s="203" t="s">
        <v>136</v>
      </c>
      <c r="O72" s="195"/>
    </row>
    <row r="73" spans="1:104">
      <c r="A73" s="202"/>
      <c r="B73" s="204"/>
      <c r="C73" s="205" t="s">
        <v>137</v>
      </c>
      <c r="D73" s="206"/>
      <c r="E73" s="207">
        <v>264.13200000000001</v>
      </c>
      <c r="F73" s="208"/>
      <c r="G73" s="209"/>
      <c r="M73" s="203" t="s">
        <v>137</v>
      </c>
      <c r="O73" s="195"/>
    </row>
    <row r="74" spans="1:104">
      <c r="A74" s="202"/>
      <c r="B74" s="204"/>
      <c r="C74" s="205" t="s">
        <v>138</v>
      </c>
      <c r="D74" s="206"/>
      <c r="E74" s="207">
        <v>24.107600000000001</v>
      </c>
      <c r="F74" s="208"/>
      <c r="G74" s="209"/>
      <c r="M74" s="203" t="s">
        <v>138</v>
      </c>
      <c r="O74" s="195"/>
    </row>
    <row r="75" spans="1:104" ht="22.5">
      <c r="A75" s="196">
        <v>18</v>
      </c>
      <c r="B75" s="197" t="s">
        <v>162</v>
      </c>
      <c r="C75" s="198" t="s">
        <v>163</v>
      </c>
      <c r="D75" s="199" t="s">
        <v>87</v>
      </c>
      <c r="E75" s="200">
        <v>27.478000000000002</v>
      </c>
      <c r="F75" s="200">
        <v>0</v>
      </c>
      <c r="G75" s="201">
        <f>E75*F75</f>
        <v>0</v>
      </c>
      <c r="O75" s="195">
        <v>2</v>
      </c>
      <c r="AA75" s="167">
        <v>1</v>
      </c>
      <c r="AB75" s="167">
        <v>0</v>
      </c>
      <c r="AC75" s="167">
        <v>0</v>
      </c>
      <c r="AZ75" s="167">
        <v>1</v>
      </c>
      <c r="BA75" s="167">
        <f>IF(AZ75=1,G75,0)</f>
        <v>0</v>
      </c>
      <c r="BB75" s="167">
        <f>IF(AZ75=2,G75,0)</f>
        <v>0</v>
      </c>
      <c r="BC75" s="167">
        <f>IF(AZ75=3,G75,0)</f>
        <v>0</v>
      </c>
      <c r="BD75" s="167">
        <f>IF(AZ75=4,G75,0)</f>
        <v>0</v>
      </c>
      <c r="BE75" s="167">
        <f>IF(AZ75=5,G75,0)</f>
        <v>0</v>
      </c>
      <c r="CA75" s="195">
        <v>1</v>
      </c>
      <c r="CB75" s="195">
        <v>0</v>
      </c>
      <c r="CZ75" s="167">
        <v>3.1260000000000003E-2</v>
      </c>
    </row>
    <row r="76" spans="1:104">
      <c r="A76" s="202"/>
      <c r="B76" s="204"/>
      <c r="C76" s="205" t="s">
        <v>136</v>
      </c>
      <c r="D76" s="206"/>
      <c r="E76" s="207">
        <v>27.478000000000002</v>
      </c>
      <c r="F76" s="208"/>
      <c r="G76" s="209"/>
      <c r="M76" s="203" t="s">
        <v>136</v>
      </c>
      <c r="O76" s="195"/>
    </row>
    <row r="77" spans="1:104">
      <c r="A77" s="210"/>
      <c r="B77" s="211" t="s">
        <v>76</v>
      </c>
      <c r="C77" s="212" t="str">
        <f>CONCATENATE(B31," ",C31)</f>
        <v>62 Úpravy povrchů vnější</v>
      </c>
      <c r="D77" s="213"/>
      <c r="E77" s="214"/>
      <c r="F77" s="215"/>
      <c r="G77" s="216">
        <f>SUM(G31:G76)</f>
        <v>0</v>
      </c>
      <c r="O77" s="195">
        <v>4</v>
      </c>
      <c r="BA77" s="217">
        <f>SUM(BA31:BA76)</f>
        <v>0</v>
      </c>
      <c r="BB77" s="217">
        <f>SUM(BB31:BB76)</f>
        <v>0</v>
      </c>
      <c r="BC77" s="217">
        <f>SUM(BC31:BC76)</f>
        <v>0</v>
      </c>
      <c r="BD77" s="217">
        <f>SUM(BD31:BD76)</f>
        <v>0</v>
      </c>
      <c r="BE77" s="217">
        <f>SUM(BE31:BE76)</f>
        <v>0</v>
      </c>
    </row>
    <row r="78" spans="1:104">
      <c r="A78" s="188" t="s">
        <v>72</v>
      </c>
      <c r="B78" s="189" t="s">
        <v>164</v>
      </c>
      <c r="C78" s="190" t="s">
        <v>165</v>
      </c>
      <c r="D78" s="191"/>
      <c r="E78" s="192"/>
      <c r="F78" s="192"/>
      <c r="G78" s="193"/>
      <c r="H78" s="194"/>
      <c r="I78" s="194"/>
      <c r="O78" s="195">
        <v>1</v>
      </c>
    </row>
    <row r="79" spans="1:104">
      <c r="A79" s="196">
        <v>19</v>
      </c>
      <c r="B79" s="197" t="s">
        <v>166</v>
      </c>
      <c r="C79" s="198" t="s">
        <v>167</v>
      </c>
      <c r="D79" s="199" t="s">
        <v>87</v>
      </c>
      <c r="E79" s="200">
        <v>35.962499999999999</v>
      </c>
      <c r="F79" s="200">
        <v>0</v>
      </c>
      <c r="G79" s="201">
        <f>E79*F79</f>
        <v>0</v>
      </c>
      <c r="O79" s="195">
        <v>2</v>
      </c>
      <c r="AA79" s="167">
        <v>1</v>
      </c>
      <c r="AB79" s="167">
        <v>1</v>
      </c>
      <c r="AC79" s="167">
        <v>1</v>
      </c>
      <c r="AZ79" s="167">
        <v>1</v>
      </c>
      <c r="BA79" s="167">
        <f>IF(AZ79=1,G79,0)</f>
        <v>0</v>
      </c>
      <c r="BB79" s="167">
        <f>IF(AZ79=2,G79,0)</f>
        <v>0</v>
      </c>
      <c r="BC79" s="167">
        <f>IF(AZ79=3,G79,0)</f>
        <v>0</v>
      </c>
      <c r="BD79" s="167">
        <f>IF(AZ79=4,G79,0)</f>
        <v>0</v>
      </c>
      <c r="BE79" s="167">
        <f>IF(AZ79=5,G79,0)</f>
        <v>0</v>
      </c>
      <c r="CA79" s="195">
        <v>1</v>
      </c>
      <c r="CB79" s="195">
        <v>1</v>
      </c>
      <c r="CZ79" s="167">
        <v>7.4260000000000007E-2</v>
      </c>
    </row>
    <row r="80" spans="1:104">
      <c r="A80" s="202"/>
      <c r="B80" s="204"/>
      <c r="C80" s="205" t="s">
        <v>168</v>
      </c>
      <c r="D80" s="206"/>
      <c r="E80" s="207">
        <v>28.35</v>
      </c>
      <c r="F80" s="208"/>
      <c r="G80" s="209"/>
      <c r="M80" s="203" t="s">
        <v>168</v>
      </c>
      <c r="O80" s="195"/>
    </row>
    <row r="81" spans="1:104">
      <c r="A81" s="202"/>
      <c r="B81" s="204"/>
      <c r="C81" s="205" t="s">
        <v>169</v>
      </c>
      <c r="D81" s="206"/>
      <c r="E81" s="207">
        <v>7.6124999999999998</v>
      </c>
      <c r="F81" s="208"/>
      <c r="G81" s="209"/>
      <c r="M81" s="203" t="s">
        <v>169</v>
      </c>
      <c r="O81" s="195"/>
    </row>
    <row r="82" spans="1:104">
      <c r="A82" s="196">
        <v>20</v>
      </c>
      <c r="B82" s="197" t="s">
        <v>170</v>
      </c>
      <c r="C82" s="198" t="s">
        <v>171</v>
      </c>
      <c r="D82" s="199" t="s">
        <v>87</v>
      </c>
      <c r="E82" s="200">
        <v>35.962499999999999</v>
      </c>
      <c r="F82" s="200">
        <v>0</v>
      </c>
      <c r="G82" s="201">
        <f>E82*F82</f>
        <v>0</v>
      </c>
      <c r="O82" s="195">
        <v>2</v>
      </c>
      <c r="AA82" s="167">
        <v>1</v>
      </c>
      <c r="AB82" s="167">
        <v>1</v>
      </c>
      <c r="AC82" s="167">
        <v>1</v>
      </c>
      <c r="AZ82" s="167">
        <v>1</v>
      </c>
      <c r="BA82" s="167">
        <f>IF(AZ82=1,G82,0)</f>
        <v>0</v>
      </c>
      <c r="BB82" s="167">
        <f>IF(AZ82=2,G82,0)</f>
        <v>0</v>
      </c>
      <c r="BC82" s="167">
        <f>IF(AZ82=3,G82,0)</f>
        <v>0</v>
      </c>
      <c r="BD82" s="167">
        <f>IF(AZ82=4,G82,0)</f>
        <v>0</v>
      </c>
      <c r="BE82" s="167">
        <f>IF(AZ82=5,G82,0)</f>
        <v>0</v>
      </c>
      <c r="CA82" s="195">
        <v>1</v>
      </c>
      <c r="CB82" s="195">
        <v>1</v>
      </c>
      <c r="CZ82" s="167">
        <v>0</v>
      </c>
    </row>
    <row r="83" spans="1:104">
      <c r="A83" s="202"/>
      <c r="B83" s="204"/>
      <c r="C83" s="205" t="s">
        <v>168</v>
      </c>
      <c r="D83" s="206"/>
      <c r="E83" s="207">
        <v>28.35</v>
      </c>
      <c r="F83" s="208"/>
      <c r="G83" s="209"/>
      <c r="M83" s="203" t="s">
        <v>168</v>
      </c>
      <c r="O83" s="195"/>
    </row>
    <row r="84" spans="1:104">
      <c r="A84" s="202"/>
      <c r="B84" s="204"/>
      <c r="C84" s="205" t="s">
        <v>169</v>
      </c>
      <c r="D84" s="206"/>
      <c r="E84" s="207">
        <v>7.6124999999999998</v>
      </c>
      <c r="F84" s="208"/>
      <c r="G84" s="209"/>
      <c r="M84" s="203" t="s">
        <v>169</v>
      </c>
      <c r="O84" s="195"/>
    </row>
    <row r="85" spans="1:104">
      <c r="A85" s="210"/>
      <c r="B85" s="211" t="s">
        <v>76</v>
      </c>
      <c r="C85" s="212" t="str">
        <f>CONCATENATE(B78," ",C78)</f>
        <v>63 Podlahy a podlahové konstrukce</v>
      </c>
      <c r="D85" s="213"/>
      <c r="E85" s="214"/>
      <c r="F85" s="215"/>
      <c r="G85" s="216">
        <f>SUM(G78:G84)</f>
        <v>0</v>
      </c>
      <c r="O85" s="195">
        <v>4</v>
      </c>
      <c r="BA85" s="217">
        <f>SUM(BA78:BA84)</f>
        <v>0</v>
      </c>
      <c r="BB85" s="217">
        <f>SUM(BB78:BB84)</f>
        <v>0</v>
      </c>
      <c r="BC85" s="217">
        <f>SUM(BC78:BC84)</f>
        <v>0</v>
      </c>
      <c r="BD85" s="217">
        <f>SUM(BD78:BD84)</f>
        <v>0</v>
      </c>
      <c r="BE85" s="217">
        <f>SUM(BE78:BE84)</f>
        <v>0</v>
      </c>
    </row>
    <row r="86" spans="1:104">
      <c r="A86" s="188" t="s">
        <v>72</v>
      </c>
      <c r="B86" s="189" t="s">
        <v>172</v>
      </c>
      <c r="C86" s="190" t="s">
        <v>173</v>
      </c>
      <c r="D86" s="191"/>
      <c r="E86" s="192"/>
      <c r="F86" s="192"/>
      <c r="G86" s="193"/>
      <c r="H86" s="194"/>
      <c r="I86" s="194"/>
      <c r="O86" s="195">
        <v>1</v>
      </c>
    </row>
    <row r="87" spans="1:104" ht="22.5">
      <c r="A87" s="196">
        <v>21</v>
      </c>
      <c r="B87" s="197" t="s">
        <v>174</v>
      </c>
      <c r="C87" s="198" t="s">
        <v>175</v>
      </c>
      <c r="D87" s="199" t="s">
        <v>132</v>
      </c>
      <c r="E87" s="200">
        <v>47.487000000000002</v>
      </c>
      <c r="F87" s="200">
        <v>0</v>
      </c>
      <c r="G87" s="201">
        <f>E87*F87</f>
        <v>0</v>
      </c>
      <c r="O87" s="195">
        <v>2</v>
      </c>
      <c r="AA87" s="167">
        <v>1</v>
      </c>
      <c r="AB87" s="167">
        <v>1</v>
      </c>
      <c r="AC87" s="167">
        <v>1</v>
      </c>
      <c r="AZ87" s="167">
        <v>1</v>
      </c>
      <c r="BA87" s="167">
        <f>IF(AZ87=1,G87,0)</f>
        <v>0</v>
      </c>
      <c r="BB87" s="167">
        <f>IF(AZ87=2,G87,0)</f>
        <v>0</v>
      </c>
      <c r="BC87" s="167">
        <f>IF(AZ87=3,G87,0)</f>
        <v>0</v>
      </c>
      <c r="BD87" s="167">
        <f>IF(AZ87=4,G87,0)</f>
        <v>0</v>
      </c>
      <c r="BE87" s="167">
        <f>IF(AZ87=5,G87,0)</f>
        <v>0</v>
      </c>
      <c r="CA87" s="195">
        <v>1</v>
      </c>
      <c r="CB87" s="195">
        <v>1</v>
      </c>
      <c r="CZ87" s="167">
        <v>0.20164000000000001</v>
      </c>
    </row>
    <row r="88" spans="1:104">
      <c r="A88" s="202"/>
      <c r="B88" s="204"/>
      <c r="C88" s="205" t="s">
        <v>176</v>
      </c>
      <c r="D88" s="206"/>
      <c r="E88" s="207">
        <v>47.487000000000002</v>
      </c>
      <c r="F88" s="208"/>
      <c r="G88" s="209"/>
      <c r="M88" s="203" t="s">
        <v>176</v>
      </c>
      <c r="O88" s="195"/>
    </row>
    <row r="89" spans="1:104">
      <c r="A89" s="210"/>
      <c r="B89" s="211" t="s">
        <v>76</v>
      </c>
      <c r="C89" s="212" t="str">
        <f>CONCATENATE(B86," ",C86)</f>
        <v>91 Doplňující práce na komunikaci</v>
      </c>
      <c r="D89" s="213"/>
      <c r="E89" s="214"/>
      <c r="F89" s="215"/>
      <c r="G89" s="216">
        <f>SUM(G86:G88)</f>
        <v>0</v>
      </c>
      <c r="O89" s="195">
        <v>4</v>
      </c>
      <c r="BA89" s="217">
        <f>SUM(BA86:BA88)</f>
        <v>0</v>
      </c>
      <c r="BB89" s="217">
        <f>SUM(BB86:BB88)</f>
        <v>0</v>
      </c>
      <c r="BC89" s="217">
        <f>SUM(BC86:BC88)</f>
        <v>0</v>
      </c>
      <c r="BD89" s="217">
        <f>SUM(BD86:BD88)</f>
        <v>0</v>
      </c>
      <c r="BE89" s="217">
        <f>SUM(BE86:BE88)</f>
        <v>0</v>
      </c>
    </row>
    <row r="90" spans="1:104">
      <c r="A90" s="188" t="s">
        <v>72</v>
      </c>
      <c r="B90" s="189" t="s">
        <v>177</v>
      </c>
      <c r="C90" s="190" t="s">
        <v>178</v>
      </c>
      <c r="D90" s="191"/>
      <c r="E90" s="192"/>
      <c r="F90" s="192"/>
      <c r="G90" s="193"/>
      <c r="H90" s="194"/>
      <c r="I90" s="194"/>
      <c r="O90" s="195">
        <v>1</v>
      </c>
    </row>
    <row r="91" spans="1:104">
      <c r="A91" s="196">
        <v>22</v>
      </c>
      <c r="B91" s="197" t="s">
        <v>179</v>
      </c>
      <c r="C91" s="198" t="s">
        <v>180</v>
      </c>
      <c r="D91" s="199" t="s">
        <v>87</v>
      </c>
      <c r="E91" s="200">
        <v>352.89</v>
      </c>
      <c r="F91" s="200">
        <v>0</v>
      </c>
      <c r="G91" s="201">
        <f>E91*F91</f>
        <v>0</v>
      </c>
      <c r="O91" s="195">
        <v>2</v>
      </c>
      <c r="AA91" s="167">
        <v>1</v>
      </c>
      <c r="AB91" s="167">
        <v>1</v>
      </c>
      <c r="AC91" s="167">
        <v>1</v>
      </c>
      <c r="AZ91" s="167">
        <v>1</v>
      </c>
      <c r="BA91" s="167">
        <f>IF(AZ91=1,G91,0)</f>
        <v>0</v>
      </c>
      <c r="BB91" s="167">
        <f>IF(AZ91=2,G91,0)</f>
        <v>0</v>
      </c>
      <c r="BC91" s="167">
        <f>IF(AZ91=3,G91,0)</f>
        <v>0</v>
      </c>
      <c r="BD91" s="167">
        <f>IF(AZ91=4,G91,0)</f>
        <v>0</v>
      </c>
      <c r="BE91" s="167">
        <f>IF(AZ91=5,G91,0)</f>
        <v>0</v>
      </c>
      <c r="CA91" s="195">
        <v>1</v>
      </c>
      <c r="CB91" s="195">
        <v>1</v>
      </c>
      <c r="CZ91" s="167">
        <v>3.338E-2</v>
      </c>
    </row>
    <row r="92" spans="1:104">
      <c r="A92" s="202"/>
      <c r="B92" s="204"/>
      <c r="C92" s="205" t="s">
        <v>181</v>
      </c>
      <c r="D92" s="206"/>
      <c r="E92" s="207">
        <v>352.89</v>
      </c>
      <c r="F92" s="208"/>
      <c r="G92" s="209"/>
      <c r="M92" s="203" t="s">
        <v>181</v>
      </c>
      <c r="O92" s="195"/>
    </row>
    <row r="93" spans="1:104">
      <c r="A93" s="196">
        <v>23</v>
      </c>
      <c r="B93" s="197" t="s">
        <v>182</v>
      </c>
      <c r="C93" s="198" t="s">
        <v>183</v>
      </c>
      <c r="D93" s="199" t="s">
        <v>87</v>
      </c>
      <c r="E93" s="200">
        <v>352.89</v>
      </c>
      <c r="F93" s="200">
        <v>0</v>
      </c>
      <c r="G93" s="201">
        <f>E93*F93</f>
        <v>0</v>
      </c>
      <c r="O93" s="195">
        <v>2</v>
      </c>
      <c r="AA93" s="167">
        <v>1</v>
      </c>
      <c r="AB93" s="167">
        <v>1</v>
      </c>
      <c r="AC93" s="167">
        <v>1</v>
      </c>
      <c r="AZ93" s="167">
        <v>1</v>
      </c>
      <c r="BA93" s="167">
        <f>IF(AZ93=1,G93,0)</f>
        <v>0</v>
      </c>
      <c r="BB93" s="167">
        <f>IF(AZ93=2,G93,0)</f>
        <v>0</v>
      </c>
      <c r="BC93" s="167">
        <f>IF(AZ93=3,G93,0)</f>
        <v>0</v>
      </c>
      <c r="BD93" s="167">
        <f>IF(AZ93=4,G93,0)</f>
        <v>0</v>
      </c>
      <c r="BE93" s="167">
        <f>IF(AZ93=5,G93,0)</f>
        <v>0</v>
      </c>
      <c r="CA93" s="195">
        <v>1</v>
      </c>
      <c r="CB93" s="195">
        <v>1</v>
      </c>
      <c r="CZ93" s="167">
        <v>9.7000000000000005E-4</v>
      </c>
    </row>
    <row r="94" spans="1:104">
      <c r="A94" s="202"/>
      <c r="B94" s="204"/>
      <c r="C94" s="205" t="s">
        <v>181</v>
      </c>
      <c r="D94" s="206"/>
      <c r="E94" s="207">
        <v>352.89</v>
      </c>
      <c r="F94" s="208"/>
      <c r="G94" s="209"/>
      <c r="M94" s="203" t="s">
        <v>181</v>
      </c>
      <c r="O94" s="195"/>
    </row>
    <row r="95" spans="1:104">
      <c r="A95" s="196">
        <v>24</v>
      </c>
      <c r="B95" s="197" t="s">
        <v>184</v>
      </c>
      <c r="C95" s="198" t="s">
        <v>185</v>
      </c>
      <c r="D95" s="199" t="s">
        <v>87</v>
      </c>
      <c r="E95" s="200">
        <v>352.89</v>
      </c>
      <c r="F95" s="200">
        <v>0</v>
      </c>
      <c r="G95" s="201">
        <f>E95*F95</f>
        <v>0</v>
      </c>
      <c r="O95" s="195">
        <v>2</v>
      </c>
      <c r="AA95" s="167">
        <v>1</v>
      </c>
      <c r="AB95" s="167">
        <v>1</v>
      </c>
      <c r="AC95" s="167">
        <v>1</v>
      </c>
      <c r="AZ95" s="167">
        <v>1</v>
      </c>
      <c r="BA95" s="167">
        <f>IF(AZ95=1,G95,0)</f>
        <v>0</v>
      </c>
      <c r="BB95" s="167">
        <f>IF(AZ95=2,G95,0)</f>
        <v>0</v>
      </c>
      <c r="BC95" s="167">
        <f>IF(AZ95=3,G95,0)</f>
        <v>0</v>
      </c>
      <c r="BD95" s="167">
        <f>IF(AZ95=4,G95,0)</f>
        <v>0</v>
      </c>
      <c r="BE95" s="167">
        <f>IF(AZ95=5,G95,0)</f>
        <v>0</v>
      </c>
      <c r="CA95" s="195">
        <v>1</v>
      </c>
      <c r="CB95" s="195">
        <v>1</v>
      </c>
      <c r="CZ95" s="167">
        <v>0</v>
      </c>
    </row>
    <row r="96" spans="1:104">
      <c r="A96" s="202"/>
      <c r="B96" s="204"/>
      <c r="C96" s="205" t="s">
        <v>181</v>
      </c>
      <c r="D96" s="206"/>
      <c r="E96" s="207">
        <v>352.89</v>
      </c>
      <c r="F96" s="208"/>
      <c r="G96" s="209"/>
      <c r="M96" s="203" t="s">
        <v>181</v>
      </c>
      <c r="O96" s="195"/>
    </row>
    <row r="97" spans="1:104">
      <c r="A97" s="210"/>
      <c r="B97" s="211" t="s">
        <v>76</v>
      </c>
      <c r="C97" s="212" t="str">
        <f>CONCATENATE(B90," ",C90)</f>
        <v>94 Lešení a stavební výtahy</v>
      </c>
      <c r="D97" s="213"/>
      <c r="E97" s="214"/>
      <c r="F97" s="215"/>
      <c r="G97" s="216">
        <f>SUM(G90:G96)</f>
        <v>0</v>
      </c>
      <c r="O97" s="195">
        <v>4</v>
      </c>
      <c r="BA97" s="217">
        <f>SUM(BA90:BA96)</f>
        <v>0</v>
      </c>
      <c r="BB97" s="217">
        <f>SUM(BB90:BB96)</f>
        <v>0</v>
      </c>
      <c r="BC97" s="217">
        <f>SUM(BC90:BC96)</f>
        <v>0</v>
      </c>
      <c r="BD97" s="217">
        <f>SUM(BD90:BD96)</f>
        <v>0</v>
      </c>
      <c r="BE97" s="217">
        <f>SUM(BE90:BE96)</f>
        <v>0</v>
      </c>
    </row>
    <row r="98" spans="1:104">
      <c r="A98" s="188" t="s">
        <v>72</v>
      </c>
      <c r="B98" s="189" t="s">
        <v>186</v>
      </c>
      <c r="C98" s="190" t="s">
        <v>187</v>
      </c>
      <c r="D98" s="191"/>
      <c r="E98" s="192"/>
      <c r="F98" s="192"/>
      <c r="G98" s="193"/>
      <c r="H98" s="194"/>
      <c r="I98" s="194"/>
      <c r="O98" s="195">
        <v>1</v>
      </c>
    </row>
    <row r="99" spans="1:104">
      <c r="A99" s="196">
        <v>25</v>
      </c>
      <c r="B99" s="197" t="s">
        <v>188</v>
      </c>
      <c r="C99" s="198" t="s">
        <v>189</v>
      </c>
      <c r="D99" s="199" t="s">
        <v>87</v>
      </c>
      <c r="E99" s="200">
        <v>31.66</v>
      </c>
      <c r="F99" s="200">
        <v>0</v>
      </c>
      <c r="G99" s="201">
        <f>E99*F99</f>
        <v>0</v>
      </c>
      <c r="O99" s="195">
        <v>2</v>
      </c>
      <c r="AA99" s="167">
        <v>1</v>
      </c>
      <c r="AB99" s="167">
        <v>0</v>
      </c>
      <c r="AC99" s="167">
        <v>0</v>
      </c>
      <c r="AZ99" s="167">
        <v>1</v>
      </c>
      <c r="BA99" s="167">
        <f>IF(AZ99=1,G99,0)</f>
        <v>0</v>
      </c>
      <c r="BB99" s="167">
        <f>IF(AZ99=2,G99,0)</f>
        <v>0</v>
      </c>
      <c r="BC99" s="167">
        <f>IF(AZ99=3,G99,0)</f>
        <v>0</v>
      </c>
      <c r="BD99" s="167">
        <f>IF(AZ99=4,G99,0)</f>
        <v>0</v>
      </c>
      <c r="BE99" s="167">
        <f>IF(AZ99=5,G99,0)</f>
        <v>0</v>
      </c>
      <c r="CA99" s="195">
        <v>1</v>
      </c>
      <c r="CB99" s="195">
        <v>0</v>
      </c>
      <c r="CZ99" s="167">
        <v>0</v>
      </c>
    </row>
    <row r="100" spans="1:104">
      <c r="A100" s="202"/>
      <c r="B100" s="204"/>
      <c r="C100" s="205" t="s">
        <v>190</v>
      </c>
      <c r="D100" s="206"/>
      <c r="E100" s="207">
        <v>8.1199999999999992</v>
      </c>
      <c r="F100" s="208"/>
      <c r="G100" s="209"/>
      <c r="M100" s="203" t="s">
        <v>190</v>
      </c>
      <c r="O100" s="195"/>
    </row>
    <row r="101" spans="1:104">
      <c r="A101" s="202"/>
      <c r="B101" s="204"/>
      <c r="C101" s="205" t="s">
        <v>191</v>
      </c>
      <c r="D101" s="206"/>
      <c r="E101" s="207">
        <v>2.65</v>
      </c>
      <c r="F101" s="208"/>
      <c r="G101" s="209"/>
      <c r="M101" s="203" t="s">
        <v>191</v>
      </c>
      <c r="O101" s="195"/>
    </row>
    <row r="102" spans="1:104">
      <c r="A102" s="202"/>
      <c r="B102" s="204"/>
      <c r="C102" s="205" t="s">
        <v>192</v>
      </c>
      <c r="D102" s="206"/>
      <c r="E102" s="207">
        <v>18.5</v>
      </c>
      <c r="F102" s="208"/>
      <c r="G102" s="209"/>
      <c r="M102" s="203" t="s">
        <v>192</v>
      </c>
      <c r="O102" s="195"/>
    </row>
    <row r="103" spans="1:104">
      <c r="A103" s="202"/>
      <c r="B103" s="204"/>
      <c r="C103" s="205" t="s">
        <v>193</v>
      </c>
      <c r="D103" s="206"/>
      <c r="E103" s="207">
        <v>2.39</v>
      </c>
      <c r="F103" s="208"/>
      <c r="G103" s="209"/>
      <c r="M103" s="203" t="s">
        <v>193</v>
      </c>
      <c r="O103" s="195"/>
    </row>
    <row r="104" spans="1:104">
      <c r="A104" s="210"/>
      <c r="B104" s="211" t="s">
        <v>76</v>
      </c>
      <c r="C104" s="212" t="str">
        <f>CONCATENATE(B98," ",C98)</f>
        <v>96 Bourání konstrukcí</v>
      </c>
      <c r="D104" s="213"/>
      <c r="E104" s="214"/>
      <c r="F104" s="215"/>
      <c r="G104" s="216">
        <f>SUM(G98:G103)</f>
        <v>0</v>
      </c>
      <c r="O104" s="195">
        <v>4</v>
      </c>
      <c r="BA104" s="217">
        <f>SUM(BA98:BA103)</f>
        <v>0</v>
      </c>
      <c r="BB104" s="217">
        <f>SUM(BB98:BB103)</f>
        <v>0</v>
      </c>
      <c r="BC104" s="217">
        <f>SUM(BC98:BC103)</f>
        <v>0</v>
      </c>
      <c r="BD104" s="217">
        <f>SUM(BD98:BD103)</f>
        <v>0</v>
      </c>
      <c r="BE104" s="217">
        <f>SUM(BE98:BE103)</f>
        <v>0</v>
      </c>
    </row>
    <row r="105" spans="1:104">
      <c r="A105" s="188" t="s">
        <v>72</v>
      </c>
      <c r="B105" s="189" t="s">
        <v>194</v>
      </c>
      <c r="C105" s="190" t="s">
        <v>195</v>
      </c>
      <c r="D105" s="191"/>
      <c r="E105" s="192"/>
      <c r="F105" s="192"/>
      <c r="G105" s="193"/>
      <c r="H105" s="194"/>
      <c r="I105" s="194"/>
      <c r="O105" s="195">
        <v>1</v>
      </c>
    </row>
    <row r="106" spans="1:104">
      <c r="A106" s="196">
        <v>26</v>
      </c>
      <c r="B106" s="197" t="s">
        <v>196</v>
      </c>
      <c r="C106" s="198" t="s">
        <v>197</v>
      </c>
      <c r="D106" s="199" t="s">
        <v>198</v>
      </c>
      <c r="E106" s="200">
        <v>46.507113109999999</v>
      </c>
      <c r="F106" s="200">
        <v>0</v>
      </c>
      <c r="G106" s="201">
        <f>E106*F106</f>
        <v>0</v>
      </c>
      <c r="O106" s="195">
        <v>2</v>
      </c>
      <c r="AA106" s="167">
        <v>7</v>
      </c>
      <c r="AB106" s="167">
        <v>1</v>
      </c>
      <c r="AC106" s="167">
        <v>2</v>
      </c>
      <c r="AZ106" s="167">
        <v>1</v>
      </c>
      <c r="BA106" s="167">
        <f>IF(AZ106=1,G106,0)</f>
        <v>0</v>
      </c>
      <c r="BB106" s="167">
        <f>IF(AZ106=2,G106,0)</f>
        <v>0</v>
      </c>
      <c r="BC106" s="167">
        <f>IF(AZ106=3,G106,0)</f>
        <v>0</v>
      </c>
      <c r="BD106" s="167">
        <f>IF(AZ106=4,G106,0)</f>
        <v>0</v>
      </c>
      <c r="BE106" s="167">
        <f>IF(AZ106=5,G106,0)</f>
        <v>0</v>
      </c>
      <c r="CA106" s="195">
        <v>7</v>
      </c>
      <c r="CB106" s="195">
        <v>1</v>
      </c>
      <c r="CZ106" s="167">
        <v>0</v>
      </c>
    </row>
    <row r="107" spans="1:104">
      <c r="A107" s="210"/>
      <c r="B107" s="211" t="s">
        <v>76</v>
      </c>
      <c r="C107" s="212" t="str">
        <f>CONCATENATE(B105," ",C105)</f>
        <v>99 Staveništní přesun hmot</v>
      </c>
      <c r="D107" s="213"/>
      <c r="E107" s="214"/>
      <c r="F107" s="215"/>
      <c r="G107" s="216">
        <f>SUM(G105:G106)</f>
        <v>0</v>
      </c>
      <c r="O107" s="195">
        <v>4</v>
      </c>
      <c r="BA107" s="217">
        <f>SUM(BA105:BA106)</f>
        <v>0</v>
      </c>
      <c r="BB107" s="217">
        <f>SUM(BB105:BB106)</f>
        <v>0</v>
      </c>
      <c r="BC107" s="217">
        <f>SUM(BC105:BC106)</f>
        <v>0</v>
      </c>
      <c r="BD107" s="217">
        <f>SUM(BD105:BD106)</f>
        <v>0</v>
      </c>
      <c r="BE107" s="217">
        <f>SUM(BE105:BE106)</f>
        <v>0</v>
      </c>
    </row>
    <row r="108" spans="1:104">
      <c r="A108" s="188" t="s">
        <v>72</v>
      </c>
      <c r="B108" s="189" t="s">
        <v>199</v>
      </c>
      <c r="C108" s="190" t="s">
        <v>200</v>
      </c>
      <c r="D108" s="191"/>
      <c r="E108" s="192"/>
      <c r="F108" s="192"/>
      <c r="G108" s="193"/>
      <c r="H108" s="194"/>
      <c r="I108" s="194"/>
      <c r="O108" s="195">
        <v>1</v>
      </c>
    </row>
    <row r="109" spans="1:104">
      <c r="A109" s="196">
        <v>27</v>
      </c>
      <c r="B109" s="197" t="s">
        <v>201</v>
      </c>
      <c r="C109" s="198" t="s">
        <v>202</v>
      </c>
      <c r="D109" s="199" t="s">
        <v>87</v>
      </c>
      <c r="E109" s="200">
        <v>24.107600000000001</v>
      </c>
      <c r="F109" s="200">
        <v>0</v>
      </c>
      <c r="G109" s="201">
        <f>E109*F109</f>
        <v>0</v>
      </c>
      <c r="O109" s="195">
        <v>2</v>
      </c>
      <c r="AA109" s="167">
        <v>1</v>
      </c>
      <c r="AB109" s="167">
        <v>7</v>
      </c>
      <c r="AC109" s="167">
        <v>7</v>
      </c>
      <c r="AZ109" s="167">
        <v>2</v>
      </c>
      <c r="BA109" s="167">
        <f>IF(AZ109=1,G109,0)</f>
        <v>0</v>
      </c>
      <c r="BB109" s="167">
        <f>IF(AZ109=2,G109,0)</f>
        <v>0</v>
      </c>
      <c r="BC109" s="167">
        <f>IF(AZ109=3,G109,0)</f>
        <v>0</v>
      </c>
      <c r="BD109" s="167">
        <f>IF(AZ109=4,G109,0)</f>
        <v>0</v>
      </c>
      <c r="BE109" s="167">
        <f>IF(AZ109=5,G109,0)</f>
        <v>0</v>
      </c>
      <c r="CA109" s="195">
        <v>1</v>
      </c>
      <c r="CB109" s="195">
        <v>7</v>
      </c>
      <c r="CZ109" s="167">
        <v>0</v>
      </c>
    </row>
    <row r="110" spans="1:104">
      <c r="A110" s="202"/>
      <c r="B110" s="204"/>
      <c r="C110" s="205" t="s">
        <v>159</v>
      </c>
      <c r="D110" s="206"/>
      <c r="E110" s="207">
        <v>24.107600000000001</v>
      </c>
      <c r="F110" s="208"/>
      <c r="G110" s="209"/>
      <c r="M110" s="203" t="s">
        <v>159</v>
      </c>
      <c r="O110" s="195"/>
    </row>
    <row r="111" spans="1:104">
      <c r="A111" s="196">
        <v>28</v>
      </c>
      <c r="B111" s="197" t="s">
        <v>203</v>
      </c>
      <c r="C111" s="198" t="s">
        <v>204</v>
      </c>
      <c r="D111" s="199" t="s">
        <v>87</v>
      </c>
      <c r="E111" s="200">
        <v>24.107600000000001</v>
      </c>
      <c r="F111" s="200">
        <v>0</v>
      </c>
      <c r="G111" s="201">
        <f>E111*F111</f>
        <v>0</v>
      </c>
      <c r="O111" s="195">
        <v>2</v>
      </c>
      <c r="AA111" s="167">
        <v>3</v>
      </c>
      <c r="AB111" s="167">
        <v>7</v>
      </c>
      <c r="AC111" s="167">
        <v>2837589081</v>
      </c>
      <c r="AZ111" s="167">
        <v>2</v>
      </c>
      <c r="BA111" s="167">
        <f>IF(AZ111=1,G111,0)</f>
        <v>0</v>
      </c>
      <c r="BB111" s="167">
        <f>IF(AZ111=2,G111,0)</f>
        <v>0</v>
      </c>
      <c r="BC111" s="167">
        <f>IF(AZ111=3,G111,0)</f>
        <v>0</v>
      </c>
      <c r="BD111" s="167">
        <f>IF(AZ111=4,G111,0)</f>
        <v>0</v>
      </c>
      <c r="BE111" s="167">
        <f>IF(AZ111=5,G111,0)</f>
        <v>0</v>
      </c>
      <c r="CA111" s="195">
        <v>3</v>
      </c>
      <c r="CB111" s="195">
        <v>7</v>
      </c>
      <c r="CZ111" s="167">
        <v>5.28E-3</v>
      </c>
    </row>
    <row r="112" spans="1:104">
      <c r="A112" s="202"/>
      <c r="B112" s="204"/>
      <c r="C112" s="205" t="s">
        <v>159</v>
      </c>
      <c r="D112" s="206"/>
      <c r="E112" s="207">
        <v>24.107600000000001</v>
      </c>
      <c r="F112" s="208"/>
      <c r="G112" s="209"/>
      <c r="M112" s="203" t="s">
        <v>159</v>
      </c>
      <c r="O112" s="195"/>
    </row>
    <row r="113" spans="1:104">
      <c r="A113" s="196">
        <v>29</v>
      </c>
      <c r="B113" s="197" t="s">
        <v>205</v>
      </c>
      <c r="C113" s="198" t="s">
        <v>206</v>
      </c>
      <c r="D113" s="199" t="s">
        <v>198</v>
      </c>
      <c r="E113" s="200">
        <v>0.127288128</v>
      </c>
      <c r="F113" s="200">
        <v>0</v>
      </c>
      <c r="G113" s="201">
        <f>E113*F113</f>
        <v>0</v>
      </c>
      <c r="O113" s="195">
        <v>2</v>
      </c>
      <c r="AA113" s="167">
        <v>7</v>
      </c>
      <c r="AB113" s="167">
        <v>1001</v>
      </c>
      <c r="AC113" s="167">
        <v>5</v>
      </c>
      <c r="AZ113" s="167">
        <v>2</v>
      </c>
      <c r="BA113" s="167">
        <f>IF(AZ113=1,G113,0)</f>
        <v>0</v>
      </c>
      <c r="BB113" s="167">
        <f>IF(AZ113=2,G113,0)</f>
        <v>0</v>
      </c>
      <c r="BC113" s="167">
        <f>IF(AZ113=3,G113,0)</f>
        <v>0</v>
      </c>
      <c r="BD113" s="167">
        <f>IF(AZ113=4,G113,0)</f>
        <v>0</v>
      </c>
      <c r="BE113" s="167">
        <f>IF(AZ113=5,G113,0)</f>
        <v>0</v>
      </c>
      <c r="CA113" s="195">
        <v>7</v>
      </c>
      <c r="CB113" s="195">
        <v>1001</v>
      </c>
      <c r="CZ113" s="167">
        <v>0</v>
      </c>
    </row>
    <row r="114" spans="1:104">
      <c r="A114" s="210"/>
      <c r="B114" s="211" t="s">
        <v>76</v>
      </c>
      <c r="C114" s="212" t="str">
        <f>CONCATENATE(B108," ",C108)</f>
        <v>713 Izolace tepelné</v>
      </c>
      <c r="D114" s="213"/>
      <c r="E114" s="214"/>
      <c r="F114" s="215"/>
      <c r="G114" s="216">
        <f>SUM(G108:G113)</f>
        <v>0</v>
      </c>
      <c r="O114" s="195">
        <v>4</v>
      </c>
      <c r="BA114" s="217">
        <f>SUM(BA108:BA113)</f>
        <v>0</v>
      </c>
      <c r="BB114" s="217">
        <f>SUM(BB108:BB113)</f>
        <v>0</v>
      </c>
      <c r="BC114" s="217">
        <f>SUM(BC108:BC113)</f>
        <v>0</v>
      </c>
      <c r="BD114" s="217">
        <f>SUM(BD108:BD113)</f>
        <v>0</v>
      </c>
      <c r="BE114" s="217">
        <f>SUM(BE108:BE113)</f>
        <v>0</v>
      </c>
    </row>
    <row r="115" spans="1:104">
      <c r="A115" s="188" t="s">
        <v>72</v>
      </c>
      <c r="B115" s="189" t="s">
        <v>207</v>
      </c>
      <c r="C115" s="190" t="s">
        <v>208</v>
      </c>
      <c r="D115" s="191"/>
      <c r="E115" s="192"/>
      <c r="F115" s="192"/>
      <c r="G115" s="193"/>
      <c r="H115" s="194"/>
      <c r="I115" s="194"/>
      <c r="O115" s="195">
        <v>1</v>
      </c>
    </row>
    <row r="116" spans="1:104">
      <c r="A116" s="196">
        <v>30</v>
      </c>
      <c r="B116" s="197" t="s">
        <v>209</v>
      </c>
      <c r="C116" s="198" t="s">
        <v>210</v>
      </c>
      <c r="D116" s="199" t="s">
        <v>87</v>
      </c>
      <c r="E116" s="200">
        <v>1.512</v>
      </c>
      <c r="F116" s="200">
        <v>0</v>
      </c>
      <c r="G116" s="201">
        <f>E116*F116</f>
        <v>0</v>
      </c>
      <c r="O116" s="195">
        <v>2</v>
      </c>
      <c r="AA116" s="167">
        <v>1</v>
      </c>
      <c r="AB116" s="167">
        <v>1</v>
      </c>
      <c r="AC116" s="167">
        <v>1</v>
      </c>
      <c r="AZ116" s="167">
        <v>2</v>
      </c>
      <c r="BA116" s="167">
        <f>IF(AZ116=1,G116,0)</f>
        <v>0</v>
      </c>
      <c r="BB116" s="167">
        <f>IF(AZ116=2,G116,0)</f>
        <v>0</v>
      </c>
      <c r="BC116" s="167">
        <f>IF(AZ116=3,G116,0)</f>
        <v>0</v>
      </c>
      <c r="BD116" s="167">
        <f>IF(AZ116=4,G116,0)</f>
        <v>0</v>
      </c>
      <c r="BE116" s="167">
        <f>IF(AZ116=5,G116,0)</f>
        <v>0</v>
      </c>
      <c r="CA116" s="195">
        <v>1</v>
      </c>
      <c r="CB116" s="195">
        <v>1</v>
      </c>
      <c r="CZ116" s="167">
        <v>6.7000000000000002E-4</v>
      </c>
    </row>
    <row r="117" spans="1:104">
      <c r="A117" s="202"/>
      <c r="B117" s="204"/>
      <c r="C117" s="205" t="s">
        <v>211</v>
      </c>
      <c r="D117" s="206"/>
      <c r="E117" s="207">
        <v>1.512</v>
      </c>
      <c r="F117" s="208"/>
      <c r="G117" s="209"/>
      <c r="M117" s="203" t="s">
        <v>211</v>
      </c>
      <c r="O117" s="195"/>
    </row>
    <row r="118" spans="1:104">
      <c r="A118" s="196">
        <v>31</v>
      </c>
      <c r="B118" s="197" t="s">
        <v>212</v>
      </c>
      <c r="C118" s="198" t="s">
        <v>213</v>
      </c>
      <c r="D118" s="199" t="s">
        <v>198</v>
      </c>
      <c r="E118" s="200">
        <v>1.01304E-3</v>
      </c>
      <c r="F118" s="200">
        <v>0</v>
      </c>
      <c r="G118" s="201">
        <f>E118*F118</f>
        <v>0</v>
      </c>
      <c r="O118" s="195">
        <v>2</v>
      </c>
      <c r="AA118" s="167">
        <v>7</v>
      </c>
      <c r="AB118" s="167">
        <v>1001</v>
      </c>
      <c r="AC118" s="167">
        <v>5</v>
      </c>
      <c r="AZ118" s="167">
        <v>2</v>
      </c>
      <c r="BA118" s="167">
        <f>IF(AZ118=1,G118,0)</f>
        <v>0</v>
      </c>
      <c r="BB118" s="167">
        <f>IF(AZ118=2,G118,0)</f>
        <v>0</v>
      </c>
      <c r="BC118" s="167">
        <f>IF(AZ118=3,G118,0)</f>
        <v>0</v>
      </c>
      <c r="BD118" s="167">
        <f>IF(AZ118=4,G118,0)</f>
        <v>0</v>
      </c>
      <c r="BE118" s="167">
        <f>IF(AZ118=5,G118,0)</f>
        <v>0</v>
      </c>
      <c r="CA118" s="195">
        <v>7</v>
      </c>
      <c r="CB118" s="195">
        <v>1001</v>
      </c>
      <c r="CZ118" s="167">
        <v>0</v>
      </c>
    </row>
    <row r="119" spans="1:104">
      <c r="A119" s="210"/>
      <c r="B119" s="211" t="s">
        <v>76</v>
      </c>
      <c r="C119" s="212" t="str">
        <f>CONCATENATE(B115," ",C115)</f>
        <v>761 Konstrukce sklobetonové</v>
      </c>
      <c r="D119" s="213"/>
      <c r="E119" s="214"/>
      <c r="F119" s="215"/>
      <c r="G119" s="216">
        <f>SUM(G115:G118)</f>
        <v>0</v>
      </c>
      <c r="O119" s="195">
        <v>4</v>
      </c>
      <c r="BA119" s="217">
        <f>SUM(BA115:BA118)</f>
        <v>0</v>
      </c>
      <c r="BB119" s="217">
        <f>SUM(BB115:BB118)</f>
        <v>0</v>
      </c>
      <c r="BC119" s="217">
        <f>SUM(BC115:BC118)</f>
        <v>0</v>
      </c>
      <c r="BD119" s="217">
        <f>SUM(BD115:BD118)</f>
        <v>0</v>
      </c>
      <c r="BE119" s="217">
        <f>SUM(BE115:BE118)</f>
        <v>0</v>
      </c>
    </row>
    <row r="120" spans="1:104">
      <c r="A120" s="188" t="s">
        <v>72</v>
      </c>
      <c r="B120" s="189" t="s">
        <v>214</v>
      </c>
      <c r="C120" s="190" t="s">
        <v>215</v>
      </c>
      <c r="D120" s="191"/>
      <c r="E120" s="192"/>
      <c r="F120" s="192"/>
      <c r="G120" s="193"/>
      <c r="H120" s="194"/>
      <c r="I120" s="194"/>
      <c r="O120" s="195">
        <v>1</v>
      </c>
    </row>
    <row r="121" spans="1:104" ht="22.5">
      <c r="A121" s="196">
        <v>32</v>
      </c>
      <c r="B121" s="197" t="s">
        <v>216</v>
      </c>
      <c r="C121" s="198" t="s">
        <v>217</v>
      </c>
      <c r="D121" s="199" t="s">
        <v>132</v>
      </c>
      <c r="E121" s="200">
        <v>26.344999999999999</v>
      </c>
      <c r="F121" s="200">
        <v>0</v>
      </c>
      <c r="G121" s="201">
        <f>E121*F121</f>
        <v>0</v>
      </c>
      <c r="O121" s="195">
        <v>2</v>
      </c>
      <c r="AA121" s="167">
        <v>1</v>
      </c>
      <c r="AB121" s="167">
        <v>7</v>
      </c>
      <c r="AC121" s="167">
        <v>7</v>
      </c>
      <c r="AZ121" s="167">
        <v>2</v>
      </c>
      <c r="BA121" s="167">
        <f>IF(AZ121=1,G121,0)</f>
        <v>0</v>
      </c>
      <c r="BB121" s="167">
        <f>IF(AZ121=2,G121,0)</f>
        <v>0</v>
      </c>
      <c r="BC121" s="167">
        <f>IF(AZ121=3,G121,0)</f>
        <v>0</v>
      </c>
      <c r="BD121" s="167">
        <f>IF(AZ121=4,G121,0)</f>
        <v>0</v>
      </c>
      <c r="BE121" s="167">
        <f>IF(AZ121=5,G121,0)</f>
        <v>0</v>
      </c>
      <c r="CA121" s="195">
        <v>1</v>
      </c>
      <c r="CB121" s="195">
        <v>7</v>
      </c>
      <c r="CZ121" s="167">
        <v>4.2500000000000003E-3</v>
      </c>
    </row>
    <row r="122" spans="1:104">
      <c r="A122" s="202"/>
      <c r="B122" s="204"/>
      <c r="C122" s="205" t="s">
        <v>218</v>
      </c>
      <c r="D122" s="206"/>
      <c r="E122" s="207">
        <v>19.36</v>
      </c>
      <c r="F122" s="208"/>
      <c r="G122" s="209"/>
      <c r="M122" s="203" t="s">
        <v>218</v>
      </c>
      <c r="O122" s="195"/>
    </row>
    <row r="123" spans="1:104">
      <c r="A123" s="202"/>
      <c r="B123" s="204"/>
      <c r="C123" s="205" t="s">
        <v>219</v>
      </c>
      <c r="D123" s="206"/>
      <c r="E123" s="207">
        <v>6.9850000000000003</v>
      </c>
      <c r="F123" s="208"/>
      <c r="G123" s="209"/>
      <c r="M123" s="203" t="s">
        <v>219</v>
      </c>
      <c r="O123" s="195"/>
    </row>
    <row r="124" spans="1:104">
      <c r="A124" s="196">
        <v>33</v>
      </c>
      <c r="B124" s="197" t="s">
        <v>220</v>
      </c>
      <c r="C124" s="198" t="s">
        <v>221</v>
      </c>
      <c r="D124" s="199" t="s">
        <v>87</v>
      </c>
      <c r="E124" s="200">
        <v>9.3345000000000002</v>
      </c>
      <c r="F124" s="200">
        <v>0</v>
      </c>
      <c r="G124" s="201">
        <f>E124*F124</f>
        <v>0</v>
      </c>
      <c r="O124" s="195">
        <v>2</v>
      </c>
      <c r="AA124" s="167">
        <v>1</v>
      </c>
      <c r="AB124" s="167">
        <v>7</v>
      </c>
      <c r="AC124" s="167">
        <v>7</v>
      </c>
      <c r="AZ124" s="167">
        <v>2</v>
      </c>
      <c r="BA124" s="167">
        <f>IF(AZ124=1,G124,0)</f>
        <v>0</v>
      </c>
      <c r="BB124" s="167">
        <f>IF(AZ124=2,G124,0)</f>
        <v>0</v>
      </c>
      <c r="BC124" s="167">
        <f>IF(AZ124=3,G124,0)</f>
        <v>0</v>
      </c>
      <c r="BD124" s="167">
        <f>IF(AZ124=4,G124,0)</f>
        <v>0</v>
      </c>
      <c r="BE124" s="167">
        <f>IF(AZ124=5,G124,0)</f>
        <v>0</v>
      </c>
      <c r="CA124" s="195">
        <v>1</v>
      </c>
      <c r="CB124" s="195">
        <v>7</v>
      </c>
      <c r="CZ124" s="167">
        <v>0</v>
      </c>
    </row>
    <row r="125" spans="1:104">
      <c r="A125" s="202"/>
      <c r="B125" s="204"/>
      <c r="C125" s="205" t="s">
        <v>222</v>
      </c>
      <c r="D125" s="206"/>
      <c r="E125" s="207">
        <v>9.3345000000000002</v>
      </c>
      <c r="F125" s="208"/>
      <c r="G125" s="209"/>
      <c r="M125" s="203" t="s">
        <v>222</v>
      </c>
      <c r="O125" s="195"/>
    </row>
    <row r="126" spans="1:104">
      <c r="A126" s="196">
        <v>34</v>
      </c>
      <c r="B126" s="197" t="s">
        <v>223</v>
      </c>
      <c r="C126" s="198" t="s">
        <v>224</v>
      </c>
      <c r="D126" s="199" t="s">
        <v>132</v>
      </c>
      <c r="E126" s="200">
        <v>23.95</v>
      </c>
      <c r="F126" s="200">
        <v>0</v>
      </c>
      <c r="G126" s="201">
        <f>E126*F126</f>
        <v>0</v>
      </c>
      <c r="O126" s="195">
        <v>2</v>
      </c>
      <c r="AA126" s="167">
        <v>1</v>
      </c>
      <c r="AB126" s="167">
        <v>7</v>
      </c>
      <c r="AC126" s="167">
        <v>7</v>
      </c>
      <c r="AZ126" s="167">
        <v>2</v>
      </c>
      <c r="BA126" s="167">
        <f>IF(AZ126=1,G126,0)</f>
        <v>0</v>
      </c>
      <c r="BB126" s="167">
        <f>IF(AZ126=2,G126,0)</f>
        <v>0</v>
      </c>
      <c r="BC126" s="167">
        <f>IF(AZ126=3,G126,0)</f>
        <v>0</v>
      </c>
      <c r="BD126" s="167">
        <f>IF(AZ126=4,G126,0)</f>
        <v>0</v>
      </c>
      <c r="BE126" s="167">
        <f>IF(AZ126=5,G126,0)</f>
        <v>0</v>
      </c>
      <c r="CA126" s="195">
        <v>1</v>
      </c>
      <c r="CB126" s="195">
        <v>7</v>
      </c>
      <c r="CZ126" s="167">
        <v>0</v>
      </c>
    </row>
    <row r="127" spans="1:104">
      <c r="A127" s="202"/>
      <c r="B127" s="204"/>
      <c r="C127" s="205" t="s">
        <v>225</v>
      </c>
      <c r="D127" s="206"/>
      <c r="E127" s="207">
        <v>17.600000000000001</v>
      </c>
      <c r="F127" s="208"/>
      <c r="G127" s="209"/>
      <c r="M127" s="203" t="s">
        <v>225</v>
      </c>
      <c r="O127" s="195"/>
    </row>
    <row r="128" spans="1:104">
      <c r="A128" s="202"/>
      <c r="B128" s="204"/>
      <c r="C128" s="205" t="s">
        <v>226</v>
      </c>
      <c r="D128" s="206"/>
      <c r="E128" s="207">
        <v>6.35</v>
      </c>
      <c r="F128" s="208"/>
      <c r="G128" s="209"/>
      <c r="M128" s="203" t="s">
        <v>226</v>
      </c>
      <c r="O128" s="195"/>
    </row>
    <row r="129" spans="1:104">
      <c r="A129" s="196">
        <v>35</v>
      </c>
      <c r="B129" s="197" t="s">
        <v>227</v>
      </c>
      <c r="C129" s="198" t="s">
        <v>228</v>
      </c>
      <c r="D129" s="199" t="s">
        <v>132</v>
      </c>
      <c r="E129" s="200">
        <v>18.8</v>
      </c>
      <c r="F129" s="200">
        <v>0</v>
      </c>
      <c r="G129" s="201">
        <f>E129*F129</f>
        <v>0</v>
      </c>
      <c r="O129" s="195">
        <v>2</v>
      </c>
      <c r="AA129" s="167">
        <v>1</v>
      </c>
      <c r="AB129" s="167">
        <v>0</v>
      </c>
      <c r="AC129" s="167">
        <v>0</v>
      </c>
      <c r="AZ129" s="167">
        <v>2</v>
      </c>
      <c r="BA129" s="167">
        <f>IF(AZ129=1,G129,0)</f>
        <v>0</v>
      </c>
      <c r="BB129" s="167">
        <f>IF(AZ129=2,G129,0)</f>
        <v>0</v>
      </c>
      <c r="BC129" s="167">
        <f>IF(AZ129=3,G129,0)</f>
        <v>0</v>
      </c>
      <c r="BD129" s="167">
        <f>IF(AZ129=4,G129,0)</f>
        <v>0</v>
      </c>
      <c r="BE129" s="167">
        <f>IF(AZ129=5,G129,0)</f>
        <v>0</v>
      </c>
      <c r="CA129" s="195">
        <v>1</v>
      </c>
      <c r="CB129" s="195">
        <v>0</v>
      </c>
      <c r="CZ129" s="167">
        <v>0</v>
      </c>
    </row>
    <row r="130" spans="1:104">
      <c r="A130" s="202"/>
      <c r="B130" s="204"/>
      <c r="C130" s="205" t="s">
        <v>229</v>
      </c>
      <c r="D130" s="206"/>
      <c r="E130" s="207">
        <v>15.2</v>
      </c>
      <c r="F130" s="208"/>
      <c r="G130" s="209"/>
      <c r="M130" s="203" t="s">
        <v>229</v>
      </c>
      <c r="O130" s="195"/>
    </row>
    <row r="131" spans="1:104">
      <c r="A131" s="202"/>
      <c r="B131" s="204"/>
      <c r="C131" s="205" t="s">
        <v>230</v>
      </c>
      <c r="D131" s="206"/>
      <c r="E131" s="207">
        <v>3.6</v>
      </c>
      <c r="F131" s="208"/>
      <c r="G131" s="209"/>
      <c r="M131" s="203" t="s">
        <v>230</v>
      </c>
      <c r="O131" s="195"/>
    </row>
    <row r="132" spans="1:104" ht="22.5">
      <c r="A132" s="196">
        <v>36</v>
      </c>
      <c r="B132" s="197" t="s">
        <v>231</v>
      </c>
      <c r="C132" s="198" t="s">
        <v>232</v>
      </c>
      <c r="D132" s="199" t="s">
        <v>132</v>
      </c>
      <c r="E132" s="200">
        <v>3.96</v>
      </c>
      <c r="F132" s="200">
        <v>0</v>
      </c>
      <c r="G132" s="201">
        <f>E132*F132</f>
        <v>0</v>
      </c>
      <c r="O132" s="195">
        <v>2</v>
      </c>
      <c r="AA132" s="167">
        <v>1</v>
      </c>
      <c r="AB132" s="167">
        <v>7</v>
      </c>
      <c r="AC132" s="167">
        <v>7</v>
      </c>
      <c r="AZ132" s="167">
        <v>2</v>
      </c>
      <c r="BA132" s="167">
        <f>IF(AZ132=1,G132,0)</f>
        <v>0</v>
      </c>
      <c r="BB132" s="167">
        <f>IF(AZ132=2,G132,0)</f>
        <v>0</v>
      </c>
      <c r="BC132" s="167">
        <f>IF(AZ132=3,G132,0)</f>
        <v>0</v>
      </c>
      <c r="BD132" s="167">
        <f>IF(AZ132=4,G132,0)</f>
        <v>0</v>
      </c>
      <c r="BE132" s="167">
        <f>IF(AZ132=5,G132,0)</f>
        <v>0</v>
      </c>
      <c r="CA132" s="195">
        <v>1</v>
      </c>
      <c r="CB132" s="195">
        <v>7</v>
      </c>
      <c r="CZ132" s="167">
        <v>2.0300000000000001E-3</v>
      </c>
    </row>
    <row r="133" spans="1:104">
      <c r="A133" s="202"/>
      <c r="B133" s="204"/>
      <c r="C133" s="205" t="s">
        <v>233</v>
      </c>
      <c r="D133" s="206"/>
      <c r="E133" s="207">
        <v>3.96</v>
      </c>
      <c r="F133" s="208"/>
      <c r="G133" s="209"/>
      <c r="M133" s="203" t="s">
        <v>233</v>
      </c>
      <c r="O133" s="195"/>
    </row>
    <row r="134" spans="1:104" ht="22.5">
      <c r="A134" s="196">
        <v>37</v>
      </c>
      <c r="B134" s="197" t="s">
        <v>234</v>
      </c>
      <c r="C134" s="198" t="s">
        <v>235</v>
      </c>
      <c r="D134" s="199" t="s">
        <v>132</v>
      </c>
      <c r="E134" s="200">
        <v>16.72</v>
      </c>
      <c r="F134" s="200">
        <v>0</v>
      </c>
      <c r="G134" s="201">
        <f>E134*F134</f>
        <v>0</v>
      </c>
      <c r="O134" s="195">
        <v>2</v>
      </c>
      <c r="AA134" s="167">
        <v>1</v>
      </c>
      <c r="AB134" s="167">
        <v>0</v>
      </c>
      <c r="AC134" s="167">
        <v>0</v>
      </c>
      <c r="AZ134" s="167">
        <v>2</v>
      </c>
      <c r="BA134" s="167">
        <f>IF(AZ134=1,G134,0)</f>
        <v>0</v>
      </c>
      <c r="BB134" s="167">
        <f>IF(AZ134=2,G134,0)</f>
        <v>0</v>
      </c>
      <c r="BC134" s="167">
        <f>IF(AZ134=3,G134,0)</f>
        <v>0</v>
      </c>
      <c r="BD134" s="167">
        <f>IF(AZ134=4,G134,0)</f>
        <v>0</v>
      </c>
      <c r="BE134" s="167">
        <f>IF(AZ134=5,G134,0)</f>
        <v>0</v>
      </c>
      <c r="CA134" s="195">
        <v>1</v>
      </c>
      <c r="CB134" s="195">
        <v>0</v>
      </c>
      <c r="CZ134" s="167">
        <v>2.0300000000000001E-3</v>
      </c>
    </row>
    <row r="135" spans="1:104">
      <c r="A135" s="202"/>
      <c r="B135" s="204"/>
      <c r="C135" s="205" t="s">
        <v>236</v>
      </c>
      <c r="D135" s="206"/>
      <c r="E135" s="207">
        <v>16.72</v>
      </c>
      <c r="F135" s="208"/>
      <c r="G135" s="209"/>
      <c r="M135" s="203" t="s">
        <v>236</v>
      </c>
      <c r="O135" s="195"/>
    </row>
    <row r="136" spans="1:104">
      <c r="A136" s="196">
        <v>38</v>
      </c>
      <c r="B136" s="197" t="s">
        <v>237</v>
      </c>
      <c r="C136" s="198" t="s">
        <v>238</v>
      </c>
      <c r="D136" s="199" t="s">
        <v>198</v>
      </c>
      <c r="E136" s="200">
        <v>0.15394664999999999</v>
      </c>
      <c r="F136" s="200">
        <v>0</v>
      </c>
      <c r="G136" s="201">
        <f>E136*F136</f>
        <v>0</v>
      </c>
      <c r="O136" s="195">
        <v>2</v>
      </c>
      <c r="AA136" s="167">
        <v>7</v>
      </c>
      <c r="AB136" s="167">
        <v>1001</v>
      </c>
      <c r="AC136" s="167">
        <v>5</v>
      </c>
      <c r="AZ136" s="167">
        <v>2</v>
      </c>
      <c r="BA136" s="167">
        <f>IF(AZ136=1,G136,0)</f>
        <v>0</v>
      </c>
      <c r="BB136" s="167">
        <f>IF(AZ136=2,G136,0)</f>
        <v>0</v>
      </c>
      <c r="BC136" s="167">
        <f>IF(AZ136=3,G136,0)</f>
        <v>0</v>
      </c>
      <c r="BD136" s="167">
        <f>IF(AZ136=4,G136,0)</f>
        <v>0</v>
      </c>
      <c r="BE136" s="167">
        <f>IF(AZ136=5,G136,0)</f>
        <v>0</v>
      </c>
      <c r="CA136" s="195">
        <v>7</v>
      </c>
      <c r="CB136" s="195">
        <v>1001</v>
      </c>
      <c r="CZ136" s="167">
        <v>0</v>
      </c>
    </row>
    <row r="137" spans="1:104">
      <c r="A137" s="210"/>
      <c r="B137" s="211" t="s">
        <v>76</v>
      </c>
      <c r="C137" s="212" t="str">
        <f>CONCATENATE(B120," ",C120)</f>
        <v>764 Konstrukce klempířské</v>
      </c>
      <c r="D137" s="213"/>
      <c r="E137" s="214"/>
      <c r="F137" s="215"/>
      <c r="G137" s="216">
        <f>SUM(G120:G136)</f>
        <v>0</v>
      </c>
      <c r="O137" s="195">
        <v>4</v>
      </c>
      <c r="BA137" s="217">
        <f>SUM(BA120:BA136)</f>
        <v>0</v>
      </c>
      <c r="BB137" s="217">
        <f>SUM(BB120:BB136)</f>
        <v>0</v>
      </c>
      <c r="BC137" s="217">
        <f>SUM(BC120:BC136)</f>
        <v>0</v>
      </c>
      <c r="BD137" s="217">
        <f>SUM(BD120:BD136)</f>
        <v>0</v>
      </c>
      <c r="BE137" s="217">
        <f>SUM(BE120:BE136)</f>
        <v>0</v>
      </c>
    </row>
    <row r="138" spans="1:104">
      <c r="A138" s="188" t="s">
        <v>72</v>
      </c>
      <c r="B138" s="189" t="s">
        <v>239</v>
      </c>
      <c r="C138" s="190" t="s">
        <v>240</v>
      </c>
      <c r="D138" s="191"/>
      <c r="E138" s="192"/>
      <c r="F138" s="192"/>
      <c r="G138" s="193"/>
      <c r="H138" s="194"/>
      <c r="I138" s="194"/>
      <c r="O138" s="195">
        <v>1</v>
      </c>
    </row>
    <row r="139" spans="1:104" ht="22.5">
      <c r="A139" s="196">
        <v>39</v>
      </c>
      <c r="B139" s="197" t="s">
        <v>241</v>
      </c>
      <c r="C139" s="198" t="s">
        <v>242</v>
      </c>
      <c r="D139" s="199" t="s">
        <v>75</v>
      </c>
      <c r="E139" s="200">
        <v>6</v>
      </c>
      <c r="F139" s="200">
        <v>0</v>
      </c>
      <c r="G139" s="201">
        <f>E139*F139</f>
        <v>0</v>
      </c>
      <c r="O139" s="195">
        <v>2</v>
      </c>
      <c r="AA139" s="167">
        <v>1</v>
      </c>
      <c r="AB139" s="167">
        <v>7</v>
      </c>
      <c r="AC139" s="167">
        <v>7</v>
      </c>
      <c r="AZ139" s="167">
        <v>2</v>
      </c>
      <c r="BA139" s="167">
        <f>IF(AZ139=1,G139,0)</f>
        <v>0</v>
      </c>
      <c r="BB139" s="167">
        <f>IF(AZ139=2,G139,0)</f>
        <v>0</v>
      </c>
      <c r="BC139" s="167">
        <f>IF(AZ139=3,G139,0)</f>
        <v>0</v>
      </c>
      <c r="BD139" s="167">
        <f>IF(AZ139=4,G139,0)</f>
        <v>0</v>
      </c>
      <c r="BE139" s="167">
        <f>IF(AZ139=5,G139,0)</f>
        <v>0</v>
      </c>
      <c r="CA139" s="195">
        <v>1</v>
      </c>
      <c r="CB139" s="195">
        <v>7</v>
      </c>
      <c r="CZ139" s="167">
        <v>2E-3</v>
      </c>
    </row>
    <row r="140" spans="1:104" ht="22.5">
      <c r="A140" s="196">
        <v>40</v>
      </c>
      <c r="B140" s="197" t="s">
        <v>243</v>
      </c>
      <c r="C140" s="198" t="s">
        <v>244</v>
      </c>
      <c r="D140" s="199" t="s">
        <v>75</v>
      </c>
      <c r="E140" s="200">
        <v>1</v>
      </c>
      <c r="F140" s="200">
        <v>0</v>
      </c>
      <c r="G140" s="201">
        <f>E140*F140</f>
        <v>0</v>
      </c>
      <c r="O140" s="195">
        <v>2</v>
      </c>
      <c r="AA140" s="167">
        <v>1</v>
      </c>
      <c r="AB140" s="167">
        <v>7</v>
      </c>
      <c r="AC140" s="167">
        <v>7</v>
      </c>
      <c r="AZ140" s="167">
        <v>2</v>
      </c>
      <c r="BA140" s="167">
        <f>IF(AZ140=1,G140,0)</f>
        <v>0</v>
      </c>
      <c r="BB140" s="167">
        <f>IF(AZ140=2,G140,0)</f>
        <v>0</v>
      </c>
      <c r="BC140" s="167">
        <f>IF(AZ140=3,G140,0)</f>
        <v>0</v>
      </c>
      <c r="BD140" s="167">
        <f>IF(AZ140=4,G140,0)</f>
        <v>0</v>
      </c>
      <c r="BE140" s="167">
        <f>IF(AZ140=5,G140,0)</f>
        <v>0</v>
      </c>
      <c r="CA140" s="195">
        <v>1</v>
      </c>
      <c r="CB140" s="195">
        <v>7</v>
      </c>
      <c r="CZ140" s="167">
        <v>1E-3</v>
      </c>
    </row>
    <row r="141" spans="1:104">
      <c r="A141" s="196">
        <v>41</v>
      </c>
      <c r="B141" s="197" t="s">
        <v>245</v>
      </c>
      <c r="C141" s="198" t="s">
        <v>246</v>
      </c>
      <c r="D141" s="199" t="s">
        <v>75</v>
      </c>
      <c r="E141" s="200">
        <v>3</v>
      </c>
      <c r="F141" s="200">
        <v>0</v>
      </c>
      <c r="G141" s="201">
        <f>E141*F141</f>
        <v>0</v>
      </c>
      <c r="O141" s="195">
        <v>2</v>
      </c>
      <c r="AA141" s="167">
        <v>12</v>
      </c>
      <c r="AB141" s="167">
        <v>0</v>
      </c>
      <c r="AC141" s="167">
        <v>1</v>
      </c>
      <c r="AZ141" s="167">
        <v>2</v>
      </c>
      <c r="BA141" s="167">
        <f>IF(AZ141=1,G141,0)</f>
        <v>0</v>
      </c>
      <c r="BB141" s="167">
        <f>IF(AZ141=2,G141,0)</f>
        <v>0</v>
      </c>
      <c r="BC141" s="167">
        <f>IF(AZ141=3,G141,0)</f>
        <v>0</v>
      </c>
      <c r="BD141" s="167">
        <f>IF(AZ141=4,G141,0)</f>
        <v>0</v>
      </c>
      <c r="BE141" s="167">
        <f>IF(AZ141=5,G141,0)</f>
        <v>0</v>
      </c>
      <c r="CA141" s="195">
        <v>12</v>
      </c>
      <c r="CB141" s="195">
        <v>0</v>
      </c>
      <c r="CZ141" s="167">
        <v>1.5800000000000002E-2</v>
      </c>
    </row>
    <row r="142" spans="1:104">
      <c r="A142" s="196">
        <v>42</v>
      </c>
      <c r="B142" s="197" t="s">
        <v>247</v>
      </c>
      <c r="C142" s="198" t="s">
        <v>248</v>
      </c>
      <c r="D142" s="199" t="s">
        <v>198</v>
      </c>
      <c r="E142" s="200">
        <v>6.0400000000000002E-2</v>
      </c>
      <c r="F142" s="200">
        <v>0</v>
      </c>
      <c r="G142" s="201">
        <f>E142*F142</f>
        <v>0</v>
      </c>
      <c r="O142" s="195">
        <v>2</v>
      </c>
      <c r="AA142" s="167">
        <v>7</v>
      </c>
      <c r="AB142" s="167">
        <v>1001</v>
      </c>
      <c r="AC142" s="167">
        <v>5</v>
      </c>
      <c r="AZ142" s="167">
        <v>2</v>
      </c>
      <c r="BA142" s="167">
        <f>IF(AZ142=1,G142,0)</f>
        <v>0</v>
      </c>
      <c r="BB142" s="167">
        <f>IF(AZ142=2,G142,0)</f>
        <v>0</v>
      </c>
      <c r="BC142" s="167">
        <f>IF(AZ142=3,G142,0)</f>
        <v>0</v>
      </c>
      <c r="BD142" s="167">
        <f>IF(AZ142=4,G142,0)</f>
        <v>0</v>
      </c>
      <c r="BE142" s="167">
        <f>IF(AZ142=5,G142,0)</f>
        <v>0</v>
      </c>
      <c r="CA142" s="195">
        <v>7</v>
      </c>
      <c r="CB142" s="195">
        <v>1001</v>
      </c>
      <c r="CZ142" s="167">
        <v>0</v>
      </c>
    </row>
    <row r="143" spans="1:104">
      <c r="A143" s="210"/>
      <c r="B143" s="211" t="s">
        <v>76</v>
      </c>
      <c r="C143" s="212" t="str">
        <f>CONCATENATE(B138," ",C138)</f>
        <v>767 Konstrukce zámečnické</v>
      </c>
      <c r="D143" s="213"/>
      <c r="E143" s="214"/>
      <c r="F143" s="215"/>
      <c r="G143" s="216">
        <f>SUM(G138:G142)</f>
        <v>0</v>
      </c>
      <c r="O143" s="195">
        <v>4</v>
      </c>
      <c r="BA143" s="217">
        <f>SUM(BA138:BA142)</f>
        <v>0</v>
      </c>
      <c r="BB143" s="217">
        <f>SUM(BB138:BB142)</f>
        <v>0</v>
      </c>
      <c r="BC143" s="217">
        <f>SUM(BC138:BC142)</f>
        <v>0</v>
      </c>
      <c r="BD143" s="217">
        <f>SUM(BD138:BD142)</f>
        <v>0</v>
      </c>
      <c r="BE143" s="217">
        <f>SUM(BE138:BE142)</f>
        <v>0</v>
      </c>
    </row>
    <row r="144" spans="1:104">
      <c r="A144" s="188" t="s">
        <v>72</v>
      </c>
      <c r="B144" s="189" t="s">
        <v>249</v>
      </c>
      <c r="C144" s="190" t="s">
        <v>250</v>
      </c>
      <c r="D144" s="191"/>
      <c r="E144" s="192"/>
      <c r="F144" s="192"/>
      <c r="G144" s="193"/>
      <c r="H144" s="194"/>
      <c r="I144" s="194"/>
      <c r="O144" s="195">
        <v>1</v>
      </c>
    </row>
    <row r="145" spans="1:104">
      <c r="A145" s="196">
        <v>43</v>
      </c>
      <c r="B145" s="197" t="s">
        <v>251</v>
      </c>
      <c r="C145" s="198" t="s">
        <v>252</v>
      </c>
      <c r="D145" s="199" t="s">
        <v>87</v>
      </c>
      <c r="E145" s="200">
        <v>42.498800000000003</v>
      </c>
      <c r="F145" s="200">
        <v>0</v>
      </c>
      <c r="G145" s="201">
        <f>E145*F145</f>
        <v>0</v>
      </c>
      <c r="O145" s="195">
        <v>2</v>
      </c>
      <c r="AA145" s="167">
        <v>1</v>
      </c>
      <c r="AB145" s="167">
        <v>7</v>
      </c>
      <c r="AC145" s="167">
        <v>7</v>
      </c>
      <c r="AZ145" s="167">
        <v>2</v>
      </c>
      <c r="BA145" s="167">
        <f>IF(AZ145=1,G145,0)</f>
        <v>0</v>
      </c>
      <c r="BB145" s="167">
        <f>IF(AZ145=2,G145,0)</f>
        <v>0</v>
      </c>
      <c r="BC145" s="167">
        <f>IF(AZ145=3,G145,0)</f>
        <v>0</v>
      </c>
      <c r="BD145" s="167">
        <f>IF(AZ145=4,G145,0)</f>
        <v>0</v>
      </c>
      <c r="BE145" s="167">
        <f>IF(AZ145=5,G145,0)</f>
        <v>0</v>
      </c>
      <c r="CA145" s="195">
        <v>1</v>
      </c>
      <c r="CB145" s="195">
        <v>7</v>
      </c>
      <c r="CZ145" s="167">
        <v>1.1E-4</v>
      </c>
    </row>
    <row r="146" spans="1:104">
      <c r="A146" s="202"/>
      <c r="B146" s="204"/>
      <c r="C146" s="205" t="s">
        <v>168</v>
      </c>
      <c r="D146" s="206"/>
      <c r="E146" s="207">
        <v>28.35</v>
      </c>
      <c r="F146" s="208"/>
      <c r="G146" s="209"/>
      <c r="M146" s="203" t="s">
        <v>168</v>
      </c>
      <c r="O146" s="195"/>
    </row>
    <row r="147" spans="1:104">
      <c r="A147" s="202"/>
      <c r="B147" s="204"/>
      <c r="C147" s="205" t="s">
        <v>253</v>
      </c>
      <c r="D147" s="206"/>
      <c r="E147" s="207">
        <v>14.1488</v>
      </c>
      <c r="F147" s="208"/>
      <c r="G147" s="209"/>
      <c r="M147" s="203" t="s">
        <v>253</v>
      </c>
      <c r="O147" s="195"/>
    </row>
    <row r="148" spans="1:104">
      <c r="A148" s="196">
        <v>44</v>
      </c>
      <c r="B148" s="197" t="s">
        <v>254</v>
      </c>
      <c r="C148" s="198" t="s">
        <v>255</v>
      </c>
      <c r="D148" s="199" t="s">
        <v>132</v>
      </c>
      <c r="E148" s="200">
        <v>20.265000000000001</v>
      </c>
      <c r="F148" s="200">
        <v>0</v>
      </c>
      <c r="G148" s="201">
        <f>E148*F148</f>
        <v>0</v>
      </c>
      <c r="O148" s="195">
        <v>2</v>
      </c>
      <c r="AA148" s="167">
        <v>1</v>
      </c>
      <c r="AB148" s="167">
        <v>7</v>
      </c>
      <c r="AC148" s="167">
        <v>7</v>
      </c>
      <c r="AZ148" s="167">
        <v>2</v>
      </c>
      <c r="BA148" s="167">
        <f>IF(AZ148=1,G148,0)</f>
        <v>0</v>
      </c>
      <c r="BB148" s="167">
        <f>IF(AZ148=2,G148,0)</f>
        <v>0</v>
      </c>
      <c r="BC148" s="167">
        <f>IF(AZ148=3,G148,0)</f>
        <v>0</v>
      </c>
      <c r="BD148" s="167">
        <f>IF(AZ148=4,G148,0)</f>
        <v>0</v>
      </c>
      <c r="BE148" s="167">
        <f>IF(AZ148=5,G148,0)</f>
        <v>0</v>
      </c>
      <c r="CA148" s="195">
        <v>1</v>
      </c>
      <c r="CB148" s="195">
        <v>7</v>
      </c>
      <c r="CZ148" s="167">
        <v>5.1799999999999997E-3</v>
      </c>
    </row>
    <row r="149" spans="1:104">
      <c r="A149" s="202"/>
      <c r="B149" s="204"/>
      <c r="C149" s="205" t="s">
        <v>256</v>
      </c>
      <c r="D149" s="206"/>
      <c r="E149" s="207">
        <v>20.265000000000001</v>
      </c>
      <c r="F149" s="208"/>
      <c r="G149" s="209"/>
      <c r="M149" s="203" t="s">
        <v>256</v>
      </c>
      <c r="O149" s="195"/>
    </row>
    <row r="150" spans="1:104">
      <c r="A150" s="196">
        <v>45</v>
      </c>
      <c r="B150" s="197" t="s">
        <v>257</v>
      </c>
      <c r="C150" s="198" t="s">
        <v>258</v>
      </c>
      <c r="D150" s="199" t="s">
        <v>87</v>
      </c>
      <c r="E150" s="200">
        <v>42.498800000000003</v>
      </c>
      <c r="F150" s="200">
        <v>0</v>
      </c>
      <c r="G150" s="201">
        <f>E150*F150</f>
        <v>0</v>
      </c>
      <c r="O150" s="195">
        <v>2</v>
      </c>
      <c r="AA150" s="167">
        <v>1</v>
      </c>
      <c r="AB150" s="167">
        <v>7</v>
      </c>
      <c r="AC150" s="167">
        <v>7</v>
      </c>
      <c r="AZ150" s="167">
        <v>2</v>
      </c>
      <c r="BA150" s="167">
        <f>IF(AZ150=1,G150,0)</f>
        <v>0</v>
      </c>
      <c r="BB150" s="167">
        <f>IF(AZ150=2,G150,0)</f>
        <v>0</v>
      </c>
      <c r="BC150" s="167">
        <f>IF(AZ150=3,G150,0)</f>
        <v>0</v>
      </c>
      <c r="BD150" s="167">
        <f>IF(AZ150=4,G150,0)</f>
        <v>0</v>
      </c>
      <c r="BE150" s="167">
        <f>IF(AZ150=5,G150,0)</f>
        <v>0</v>
      </c>
      <c r="CA150" s="195">
        <v>1</v>
      </c>
      <c r="CB150" s="195">
        <v>7</v>
      </c>
      <c r="CZ150" s="167">
        <v>0</v>
      </c>
    </row>
    <row r="151" spans="1:104">
      <c r="A151" s="202"/>
      <c r="B151" s="204"/>
      <c r="C151" s="205" t="s">
        <v>168</v>
      </c>
      <c r="D151" s="206"/>
      <c r="E151" s="207">
        <v>28.35</v>
      </c>
      <c r="F151" s="208"/>
      <c r="G151" s="209"/>
      <c r="M151" s="203" t="s">
        <v>168</v>
      </c>
      <c r="O151" s="195"/>
    </row>
    <row r="152" spans="1:104">
      <c r="A152" s="202"/>
      <c r="B152" s="204"/>
      <c r="C152" s="205" t="s">
        <v>253</v>
      </c>
      <c r="D152" s="206"/>
      <c r="E152" s="207">
        <v>14.1488</v>
      </c>
      <c r="F152" s="208"/>
      <c r="G152" s="209"/>
      <c r="M152" s="203" t="s">
        <v>253</v>
      </c>
      <c r="O152" s="195"/>
    </row>
    <row r="153" spans="1:104" ht="22.5">
      <c r="A153" s="196">
        <v>46</v>
      </c>
      <c r="B153" s="197" t="s">
        <v>259</v>
      </c>
      <c r="C153" s="198" t="s">
        <v>260</v>
      </c>
      <c r="D153" s="199" t="s">
        <v>87</v>
      </c>
      <c r="E153" s="200">
        <v>42.498800000000003</v>
      </c>
      <c r="F153" s="200">
        <v>0</v>
      </c>
      <c r="G153" s="201">
        <f>E153*F153</f>
        <v>0</v>
      </c>
      <c r="O153" s="195">
        <v>2</v>
      </c>
      <c r="AA153" s="167">
        <v>1</v>
      </c>
      <c r="AB153" s="167">
        <v>7</v>
      </c>
      <c r="AC153" s="167">
        <v>7</v>
      </c>
      <c r="AZ153" s="167">
        <v>2</v>
      </c>
      <c r="BA153" s="167">
        <f>IF(AZ153=1,G153,0)</f>
        <v>0</v>
      </c>
      <c r="BB153" s="167">
        <f>IF(AZ153=2,G153,0)</f>
        <v>0</v>
      </c>
      <c r="BC153" s="167">
        <f>IF(AZ153=3,G153,0)</f>
        <v>0</v>
      </c>
      <c r="BD153" s="167">
        <f>IF(AZ153=4,G153,0)</f>
        <v>0</v>
      </c>
      <c r="BE153" s="167">
        <f>IF(AZ153=5,G153,0)</f>
        <v>0</v>
      </c>
      <c r="CA153" s="195">
        <v>1</v>
      </c>
      <c r="CB153" s="195">
        <v>7</v>
      </c>
      <c r="CZ153" s="167">
        <v>8.4330000000000002E-2</v>
      </c>
    </row>
    <row r="154" spans="1:104">
      <c r="A154" s="202"/>
      <c r="B154" s="204"/>
      <c r="C154" s="205" t="s">
        <v>168</v>
      </c>
      <c r="D154" s="206"/>
      <c r="E154" s="207">
        <v>28.35</v>
      </c>
      <c r="F154" s="208"/>
      <c r="G154" s="209"/>
      <c r="M154" s="203" t="s">
        <v>168</v>
      </c>
      <c r="O154" s="195"/>
    </row>
    <row r="155" spans="1:104">
      <c r="A155" s="202"/>
      <c r="B155" s="204"/>
      <c r="C155" s="205" t="s">
        <v>253</v>
      </c>
      <c r="D155" s="206"/>
      <c r="E155" s="207">
        <v>14.1488</v>
      </c>
      <c r="F155" s="208"/>
      <c r="G155" s="209"/>
      <c r="M155" s="203" t="s">
        <v>253</v>
      </c>
      <c r="O155" s="195"/>
    </row>
    <row r="156" spans="1:104">
      <c r="A156" s="196">
        <v>47</v>
      </c>
      <c r="B156" s="197" t="s">
        <v>261</v>
      </c>
      <c r="C156" s="198" t="s">
        <v>262</v>
      </c>
      <c r="D156" s="199" t="s">
        <v>87</v>
      </c>
      <c r="E156" s="200">
        <v>42.498800000000003</v>
      </c>
      <c r="F156" s="200">
        <v>0</v>
      </c>
      <c r="G156" s="201">
        <f>E156*F156</f>
        <v>0</v>
      </c>
      <c r="O156" s="195">
        <v>2</v>
      </c>
      <c r="AA156" s="167">
        <v>1</v>
      </c>
      <c r="AB156" s="167">
        <v>7</v>
      </c>
      <c r="AC156" s="167">
        <v>7</v>
      </c>
      <c r="AZ156" s="167">
        <v>2</v>
      </c>
      <c r="BA156" s="167">
        <f>IF(AZ156=1,G156,0)</f>
        <v>0</v>
      </c>
      <c r="BB156" s="167">
        <f>IF(AZ156=2,G156,0)</f>
        <v>0</v>
      </c>
      <c r="BC156" s="167">
        <f>IF(AZ156=3,G156,0)</f>
        <v>0</v>
      </c>
      <c r="BD156" s="167">
        <f>IF(AZ156=4,G156,0)</f>
        <v>0</v>
      </c>
      <c r="BE156" s="167">
        <f>IF(AZ156=5,G156,0)</f>
        <v>0</v>
      </c>
      <c r="CA156" s="195">
        <v>1</v>
      </c>
      <c r="CB156" s="195">
        <v>7</v>
      </c>
      <c r="CZ156" s="167">
        <v>1.1999999999999999E-3</v>
      </c>
    </row>
    <row r="157" spans="1:104">
      <c r="A157" s="202"/>
      <c r="B157" s="204"/>
      <c r="C157" s="205" t="s">
        <v>168</v>
      </c>
      <c r="D157" s="206"/>
      <c r="E157" s="207">
        <v>28.35</v>
      </c>
      <c r="F157" s="208"/>
      <c r="G157" s="209"/>
      <c r="M157" s="203" t="s">
        <v>168</v>
      </c>
      <c r="O157" s="195"/>
    </row>
    <row r="158" spans="1:104">
      <c r="A158" s="202"/>
      <c r="B158" s="204"/>
      <c r="C158" s="205" t="s">
        <v>253</v>
      </c>
      <c r="D158" s="206"/>
      <c r="E158" s="207">
        <v>14.1488</v>
      </c>
      <c r="F158" s="208"/>
      <c r="G158" s="209"/>
      <c r="M158" s="203" t="s">
        <v>253</v>
      </c>
      <c r="O158" s="195"/>
    </row>
    <row r="159" spans="1:104">
      <c r="A159" s="196">
        <v>48</v>
      </c>
      <c r="B159" s="197" t="s">
        <v>263</v>
      </c>
      <c r="C159" s="198" t="s">
        <v>264</v>
      </c>
      <c r="D159" s="199" t="s">
        <v>132</v>
      </c>
      <c r="E159" s="200">
        <v>20.265000000000001</v>
      </c>
      <c r="F159" s="200">
        <v>0</v>
      </c>
      <c r="G159" s="201">
        <f>E159*F159</f>
        <v>0</v>
      </c>
      <c r="O159" s="195">
        <v>2</v>
      </c>
      <c r="AA159" s="167">
        <v>1</v>
      </c>
      <c r="AB159" s="167">
        <v>7</v>
      </c>
      <c r="AC159" s="167">
        <v>7</v>
      </c>
      <c r="AZ159" s="167">
        <v>2</v>
      </c>
      <c r="BA159" s="167">
        <f>IF(AZ159=1,G159,0)</f>
        <v>0</v>
      </c>
      <c r="BB159" s="167">
        <f>IF(AZ159=2,G159,0)</f>
        <v>0</v>
      </c>
      <c r="BC159" s="167">
        <f>IF(AZ159=3,G159,0)</f>
        <v>0</v>
      </c>
      <c r="BD159" s="167">
        <f>IF(AZ159=4,G159,0)</f>
        <v>0</v>
      </c>
      <c r="BE159" s="167">
        <f>IF(AZ159=5,G159,0)</f>
        <v>0</v>
      </c>
      <c r="CA159" s="195">
        <v>1</v>
      </c>
      <c r="CB159" s="195">
        <v>7</v>
      </c>
      <c r="CZ159" s="167">
        <v>0</v>
      </c>
    </row>
    <row r="160" spans="1:104">
      <c r="A160" s="202"/>
      <c r="B160" s="204"/>
      <c r="C160" s="205" t="s">
        <v>256</v>
      </c>
      <c r="D160" s="206"/>
      <c r="E160" s="207">
        <v>20.265000000000001</v>
      </c>
      <c r="F160" s="208"/>
      <c r="G160" s="209"/>
      <c r="M160" s="203" t="s">
        <v>256</v>
      </c>
      <c r="O160" s="195"/>
    </row>
    <row r="161" spans="1:104">
      <c r="A161" s="196">
        <v>49</v>
      </c>
      <c r="B161" s="197" t="s">
        <v>265</v>
      </c>
      <c r="C161" s="198" t="s">
        <v>266</v>
      </c>
      <c r="D161" s="199" t="s">
        <v>87</v>
      </c>
      <c r="E161" s="200">
        <v>42.498800000000003</v>
      </c>
      <c r="F161" s="200">
        <v>0</v>
      </c>
      <c r="G161" s="201">
        <f>E161*F161</f>
        <v>0</v>
      </c>
      <c r="O161" s="195">
        <v>2</v>
      </c>
      <c r="AA161" s="167">
        <v>3</v>
      </c>
      <c r="AB161" s="167">
        <v>7</v>
      </c>
      <c r="AC161" s="167">
        <v>597642101</v>
      </c>
      <c r="AZ161" s="167">
        <v>2</v>
      </c>
      <c r="BA161" s="167">
        <f>IF(AZ161=1,G161,0)</f>
        <v>0</v>
      </c>
      <c r="BB161" s="167">
        <f>IF(AZ161=2,G161,0)</f>
        <v>0</v>
      </c>
      <c r="BC161" s="167">
        <f>IF(AZ161=3,G161,0)</f>
        <v>0</v>
      </c>
      <c r="BD161" s="167">
        <f>IF(AZ161=4,G161,0)</f>
        <v>0</v>
      </c>
      <c r="BE161" s="167">
        <f>IF(AZ161=5,G161,0)</f>
        <v>0</v>
      </c>
      <c r="CA161" s="195">
        <v>3</v>
      </c>
      <c r="CB161" s="195">
        <v>7</v>
      </c>
      <c r="CZ161" s="167">
        <v>1.9199999999999998E-2</v>
      </c>
    </row>
    <row r="162" spans="1:104">
      <c r="A162" s="202"/>
      <c r="B162" s="204"/>
      <c r="C162" s="205" t="s">
        <v>168</v>
      </c>
      <c r="D162" s="206"/>
      <c r="E162" s="207">
        <v>28.35</v>
      </c>
      <c r="F162" s="208"/>
      <c r="G162" s="209"/>
      <c r="M162" s="203" t="s">
        <v>168</v>
      </c>
      <c r="O162" s="195"/>
    </row>
    <row r="163" spans="1:104">
      <c r="A163" s="202"/>
      <c r="B163" s="204"/>
      <c r="C163" s="205" t="s">
        <v>253</v>
      </c>
      <c r="D163" s="206"/>
      <c r="E163" s="207">
        <v>14.1488</v>
      </c>
      <c r="F163" s="208"/>
      <c r="G163" s="209"/>
      <c r="M163" s="203" t="s">
        <v>253</v>
      </c>
      <c r="O163" s="195"/>
    </row>
    <row r="164" spans="1:104">
      <c r="A164" s="196">
        <v>50</v>
      </c>
      <c r="B164" s="197" t="s">
        <v>267</v>
      </c>
      <c r="C164" s="198" t="s">
        <v>268</v>
      </c>
      <c r="D164" s="199" t="s">
        <v>269</v>
      </c>
      <c r="E164" s="200">
        <v>21</v>
      </c>
      <c r="F164" s="200">
        <v>0</v>
      </c>
      <c r="G164" s="201">
        <f>E164*F164</f>
        <v>0</v>
      </c>
      <c r="O164" s="195">
        <v>2</v>
      </c>
      <c r="AA164" s="167">
        <v>3</v>
      </c>
      <c r="AB164" s="167">
        <v>7</v>
      </c>
      <c r="AC164" s="167">
        <v>597642411</v>
      </c>
      <c r="AZ164" s="167">
        <v>2</v>
      </c>
      <c r="BA164" s="167">
        <f>IF(AZ164=1,G164,0)</f>
        <v>0</v>
      </c>
      <c r="BB164" s="167">
        <f>IF(AZ164=2,G164,0)</f>
        <v>0</v>
      </c>
      <c r="BC164" s="167">
        <f>IF(AZ164=3,G164,0)</f>
        <v>0</v>
      </c>
      <c r="BD164" s="167">
        <f>IF(AZ164=4,G164,0)</f>
        <v>0</v>
      </c>
      <c r="BE164" s="167">
        <f>IF(AZ164=5,G164,0)</f>
        <v>0</v>
      </c>
      <c r="CA164" s="195">
        <v>3</v>
      </c>
      <c r="CB164" s="195">
        <v>7</v>
      </c>
      <c r="CZ164" s="167">
        <v>4.4999999999999999E-4</v>
      </c>
    </row>
    <row r="165" spans="1:104">
      <c r="A165" s="202"/>
      <c r="B165" s="204"/>
      <c r="C165" s="231" t="s">
        <v>270</v>
      </c>
      <c r="D165" s="206"/>
      <c r="E165" s="230">
        <v>0</v>
      </c>
      <c r="F165" s="208"/>
      <c r="G165" s="209"/>
      <c r="M165" s="203" t="s">
        <v>270</v>
      </c>
      <c r="O165" s="195"/>
    </row>
    <row r="166" spans="1:104">
      <c r="A166" s="202"/>
      <c r="B166" s="204"/>
      <c r="C166" s="231" t="s">
        <v>256</v>
      </c>
      <c r="D166" s="206"/>
      <c r="E166" s="230">
        <v>20.265000000000001</v>
      </c>
      <c r="F166" s="208"/>
      <c r="G166" s="209"/>
      <c r="M166" s="203" t="s">
        <v>256</v>
      </c>
      <c r="O166" s="195"/>
    </row>
    <row r="167" spans="1:104">
      <c r="A167" s="202"/>
      <c r="B167" s="204"/>
      <c r="C167" s="231" t="s">
        <v>271</v>
      </c>
      <c r="D167" s="206"/>
      <c r="E167" s="230">
        <v>20.265000000000001</v>
      </c>
      <c r="F167" s="208"/>
      <c r="G167" s="209"/>
      <c r="M167" s="203" t="s">
        <v>271</v>
      </c>
      <c r="O167" s="195"/>
    </row>
    <row r="168" spans="1:104">
      <c r="A168" s="202"/>
      <c r="B168" s="204"/>
      <c r="C168" s="205" t="s">
        <v>272</v>
      </c>
      <c r="D168" s="206"/>
      <c r="E168" s="207">
        <v>21</v>
      </c>
      <c r="F168" s="208"/>
      <c r="G168" s="209"/>
      <c r="M168" s="203">
        <v>21</v>
      </c>
      <c r="O168" s="195"/>
    </row>
    <row r="169" spans="1:104">
      <c r="A169" s="196">
        <v>51</v>
      </c>
      <c r="B169" s="197" t="s">
        <v>273</v>
      </c>
      <c r="C169" s="198" t="s">
        <v>274</v>
      </c>
      <c r="D169" s="199" t="s">
        <v>198</v>
      </c>
      <c r="E169" s="200">
        <v>4.5699968919999998</v>
      </c>
      <c r="F169" s="200">
        <v>0</v>
      </c>
      <c r="G169" s="201">
        <f>E169*F169</f>
        <v>0</v>
      </c>
      <c r="O169" s="195">
        <v>2</v>
      </c>
      <c r="AA169" s="167">
        <v>7</v>
      </c>
      <c r="AB169" s="167">
        <v>1001</v>
      </c>
      <c r="AC169" s="167">
        <v>5</v>
      </c>
      <c r="AZ169" s="167">
        <v>2</v>
      </c>
      <c r="BA169" s="167">
        <f>IF(AZ169=1,G169,0)</f>
        <v>0</v>
      </c>
      <c r="BB169" s="167">
        <f>IF(AZ169=2,G169,0)</f>
        <v>0</v>
      </c>
      <c r="BC169" s="167">
        <f>IF(AZ169=3,G169,0)</f>
        <v>0</v>
      </c>
      <c r="BD169" s="167">
        <f>IF(AZ169=4,G169,0)</f>
        <v>0</v>
      </c>
      <c r="BE169" s="167">
        <f>IF(AZ169=5,G169,0)</f>
        <v>0</v>
      </c>
      <c r="CA169" s="195">
        <v>7</v>
      </c>
      <c r="CB169" s="195">
        <v>1001</v>
      </c>
      <c r="CZ169" s="167">
        <v>0</v>
      </c>
    </row>
    <row r="170" spans="1:104">
      <c r="A170" s="210"/>
      <c r="B170" s="211" t="s">
        <v>76</v>
      </c>
      <c r="C170" s="212" t="str">
        <f>CONCATENATE(B144," ",C144)</f>
        <v>771 Podlahy z dlaždic a obklady</v>
      </c>
      <c r="D170" s="213"/>
      <c r="E170" s="214"/>
      <c r="F170" s="215"/>
      <c r="G170" s="216">
        <f>SUM(G144:G169)</f>
        <v>0</v>
      </c>
      <c r="O170" s="195">
        <v>4</v>
      </c>
      <c r="BA170" s="217">
        <f>SUM(BA144:BA169)</f>
        <v>0</v>
      </c>
      <c r="BB170" s="217">
        <f>SUM(BB144:BB169)</f>
        <v>0</v>
      </c>
      <c r="BC170" s="217">
        <f>SUM(BC144:BC169)</f>
        <v>0</v>
      </c>
      <c r="BD170" s="217">
        <f>SUM(BD144:BD169)</f>
        <v>0</v>
      </c>
      <c r="BE170" s="217">
        <f>SUM(BE144:BE169)</f>
        <v>0</v>
      </c>
    </row>
    <row r="171" spans="1:104">
      <c r="A171" s="188" t="s">
        <v>72</v>
      </c>
      <c r="B171" s="189" t="s">
        <v>275</v>
      </c>
      <c r="C171" s="190" t="s">
        <v>276</v>
      </c>
      <c r="D171" s="191"/>
      <c r="E171" s="192"/>
      <c r="F171" s="192"/>
      <c r="G171" s="193"/>
      <c r="H171" s="194"/>
      <c r="I171" s="194"/>
      <c r="O171" s="195">
        <v>1</v>
      </c>
    </row>
    <row r="172" spans="1:104">
      <c r="A172" s="196">
        <v>52</v>
      </c>
      <c r="B172" s="197" t="s">
        <v>277</v>
      </c>
      <c r="C172" s="198" t="s">
        <v>278</v>
      </c>
      <c r="D172" s="199" t="s">
        <v>279</v>
      </c>
      <c r="E172" s="200">
        <v>1</v>
      </c>
      <c r="F172" s="200">
        <v>0</v>
      </c>
      <c r="G172" s="201">
        <f>E172*F172</f>
        <v>0</v>
      </c>
      <c r="O172" s="195">
        <v>2</v>
      </c>
      <c r="AA172" s="167">
        <v>1</v>
      </c>
      <c r="AB172" s="167">
        <v>7</v>
      </c>
      <c r="AC172" s="167">
        <v>7</v>
      </c>
      <c r="AZ172" s="167">
        <v>2</v>
      </c>
      <c r="BA172" s="167">
        <f>IF(AZ172=1,G172,0)</f>
        <v>0</v>
      </c>
      <c r="BB172" s="167">
        <f>IF(AZ172=2,G172,0)</f>
        <v>0</v>
      </c>
      <c r="BC172" s="167">
        <f>IF(AZ172=3,G172,0)</f>
        <v>0</v>
      </c>
      <c r="BD172" s="167">
        <f>IF(AZ172=4,G172,0)</f>
        <v>0</v>
      </c>
      <c r="BE172" s="167">
        <f>IF(AZ172=5,G172,0)</f>
        <v>0</v>
      </c>
      <c r="CA172" s="195">
        <v>1</v>
      </c>
      <c r="CB172" s="195">
        <v>7</v>
      </c>
      <c r="CZ172" s="167">
        <v>0</v>
      </c>
    </row>
    <row r="173" spans="1:104">
      <c r="A173" s="196">
        <v>53</v>
      </c>
      <c r="B173" s="197" t="s">
        <v>280</v>
      </c>
      <c r="C173" s="198" t="s">
        <v>281</v>
      </c>
      <c r="D173" s="199" t="s">
        <v>279</v>
      </c>
      <c r="E173" s="200">
        <v>1</v>
      </c>
      <c r="F173" s="200">
        <v>0</v>
      </c>
      <c r="G173" s="201">
        <f>E173*F173</f>
        <v>0</v>
      </c>
      <c r="O173" s="195">
        <v>2</v>
      </c>
      <c r="AA173" s="167">
        <v>1</v>
      </c>
      <c r="AB173" s="167">
        <v>7</v>
      </c>
      <c r="AC173" s="167">
        <v>7</v>
      </c>
      <c r="AZ173" s="167">
        <v>2</v>
      </c>
      <c r="BA173" s="167">
        <f>IF(AZ173=1,G173,0)</f>
        <v>0</v>
      </c>
      <c r="BB173" s="167">
        <f>IF(AZ173=2,G173,0)</f>
        <v>0</v>
      </c>
      <c r="BC173" s="167">
        <f>IF(AZ173=3,G173,0)</f>
        <v>0</v>
      </c>
      <c r="BD173" s="167">
        <f>IF(AZ173=4,G173,0)</f>
        <v>0</v>
      </c>
      <c r="BE173" s="167">
        <f>IF(AZ173=5,G173,0)</f>
        <v>0</v>
      </c>
      <c r="CA173" s="195">
        <v>1</v>
      </c>
      <c r="CB173" s="195">
        <v>7</v>
      </c>
      <c r="CZ173" s="167">
        <v>0.05</v>
      </c>
    </row>
    <row r="174" spans="1:104">
      <c r="A174" s="210"/>
      <c r="B174" s="211" t="s">
        <v>76</v>
      </c>
      <c r="C174" s="212" t="str">
        <f>CONCATENATE(B171," ",C171)</f>
        <v>783 Nátěry</v>
      </c>
      <c r="D174" s="213"/>
      <c r="E174" s="214"/>
      <c r="F174" s="215"/>
      <c r="G174" s="216">
        <f>SUM(G171:G173)</f>
        <v>0</v>
      </c>
      <c r="O174" s="195">
        <v>4</v>
      </c>
      <c r="BA174" s="217">
        <f>SUM(BA171:BA173)</f>
        <v>0</v>
      </c>
      <c r="BB174" s="217">
        <f>SUM(BB171:BB173)</f>
        <v>0</v>
      </c>
      <c r="BC174" s="217">
        <f>SUM(BC171:BC173)</f>
        <v>0</v>
      </c>
      <c r="BD174" s="217">
        <f>SUM(BD171:BD173)</f>
        <v>0</v>
      </c>
      <c r="BE174" s="217">
        <f>SUM(BE171:BE173)</f>
        <v>0</v>
      </c>
    </row>
    <row r="175" spans="1:104">
      <c r="A175" s="188" t="s">
        <v>72</v>
      </c>
      <c r="B175" s="189" t="s">
        <v>282</v>
      </c>
      <c r="C175" s="190" t="s">
        <v>283</v>
      </c>
      <c r="D175" s="191"/>
      <c r="E175" s="192"/>
      <c r="F175" s="192"/>
      <c r="G175" s="193"/>
      <c r="H175" s="194"/>
      <c r="I175" s="194"/>
      <c r="O175" s="195">
        <v>1</v>
      </c>
    </row>
    <row r="176" spans="1:104">
      <c r="A176" s="196">
        <v>54</v>
      </c>
      <c r="B176" s="197" t="s">
        <v>284</v>
      </c>
      <c r="C176" s="198" t="s">
        <v>285</v>
      </c>
      <c r="D176" s="199" t="s">
        <v>87</v>
      </c>
      <c r="E176" s="200">
        <v>0.44</v>
      </c>
      <c r="F176" s="200">
        <v>0</v>
      </c>
      <c r="G176" s="201">
        <f>E176*F176</f>
        <v>0</v>
      </c>
      <c r="O176" s="195">
        <v>2</v>
      </c>
      <c r="AA176" s="167">
        <v>1</v>
      </c>
      <c r="AB176" s="167">
        <v>7</v>
      </c>
      <c r="AC176" s="167">
        <v>7</v>
      </c>
      <c r="AZ176" s="167">
        <v>2</v>
      </c>
      <c r="BA176" s="167">
        <f>IF(AZ176=1,G176,0)</f>
        <v>0</v>
      </c>
      <c r="BB176" s="167">
        <f>IF(AZ176=2,G176,0)</f>
        <v>0</v>
      </c>
      <c r="BC176" s="167">
        <f>IF(AZ176=3,G176,0)</f>
        <v>0</v>
      </c>
      <c r="BD176" s="167">
        <f>IF(AZ176=4,G176,0)</f>
        <v>0</v>
      </c>
      <c r="BE176" s="167">
        <f>IF(AZ176=5,G176,0)</f>
        <v>0</v>
      </c>
      <c r="CA176" s="195">
        <v>1</v>
      </c>
      <c r="CB176" s="195">
        <v>7</v>
      </c>
      <c r="CZ176" s="167">
        <v>1.4999999999999999E-4</v>
      </c>
    </row>
    <row r="177" spans="1:104">
      <c r="A177" s="202"/>
      <c r="B177" s="204"/>
      <c r="C177" s="205" t="s">
        <v>106</v>
      </c>
      <c r="D177" s="206"/>
      <c r="E177" s="207">
        <v>0.44</v>
      </c>
      <c r="F177" s="208"/>
      <c r="G177" s="209"/>
      <c r="M177" s="203" t="s">
        <v>106</v>
      </c>
      <c r="O177" s="195"/>
    </row>
    <row r="178" spans="1:104">
      <c r="A178" s="196">
        <v>55</v>
      </c>
      <c r="B178" s="197" t="s">
        <v>286</v>
      </c>
      <c r="C178" s="198" t="s">
        <v>287</v>
      </c>
      <c r="D178" s="199" t="s">
        <v>87</v>
      </c>
      <c r="E178" s="200">
        <v>0.44</v>
      </c>
      <c r="F178" s="200">
        <v>0</v>
      </c>
      <c r="G178" s="201">
        <f>E178*F178</f>
        <v>0</v>
      </c>
      <c r="O178" s="195">
        <v>2</v>
      </c>
      <c r="AA178" s="167">
        <v>1</v>
      </c>
      <c r="AB178" s="167">
        <v>7</v>
      </c>
      <c r="AC178" s="167">
        <v>7</v>
      </c>
      <c r="AZ178" s="167">
        <v>2</v>
      </c>
      <c r="BA178" s="167">
        <f>IF(AZ178=1,G178,0)</f>
        <v>0</v>
      </c>
      <c r="BB178" s="167">
        <f>IF(AZ178=2,G178,0)</f>
        <v>0</v>
      </c>
      <c r="BC178" s="167">
        <f>IF(AZ178=3,G178,0)</f>
        <v>0</v>
      </c>
      <c r="BD178" s="167">
        <f>IF(AZ178=4,G178,0)</f>
        <v>0</v>
      </c>
      <c r="BE178" s="167">
        <f>IF(AZ178=5,G178,0)</f>
        <v>0</v>
      </c>
      <c r="CA178" s="195">
        <v>1</v>
      </c>
      <c r="CB178" s="195">
        <v>7</v>
      </c>
      <c r="CZ178" s="167">
        <v>4.6000000000000001E-4</v>
      </c>
    </row>
    <row r="179" spans="1:104">
      <c r="A179" s="202"/>
      <c r="B179" s="204"/>
      <c r="C179" s="205" t="s">
        <v>106</v>
      </c>
      <c r="D179" s="206"/>
      <c r="E179" s="207">
        <v>0.44</v>
      </c>
      <c r="F179" s="208"/>
      <c r="G179" s="209"/>
      <c r="M179" s="203" t="s">
        <v>106</v>
      </c>
      <c r="O179" s="195"/>
    </row>
    <row r="180" spans="1:104">
      <c r="A180" s="210"/>
      <c r="B180" s="211" t="s">
        <v>76</v>
      </c>
      <c r="C180" s="212" t="str">
        <f>CONCATENATE(B175," ",C175)</f>
        <v>784 Malby</v>
      </c>
      <c r="D180" s="213"/>
      <c r="E180" s="214"/>
      <c r="F180" s="215"/>
      <c r="G180" s="216">
        <f>SUM(G175:G179)</f>
        <v>0</v>
      </c>
      <c r="O180" s="195">
        <v>4</v>
      </c>
      <c r="BA180" s="217">
        <f>SUM(BA175:BA179)</f>
        <v>0</v>
      </c>
      <c r="BB180" s="217">
        <f>SUM(BB175:BB179)</f>
        <v>0</v>
      </c>
      <c r="BC180" s="217">
        <f>SUM(BC175:BC179)</f>
        <v>0</v>
      </c>
      <c r="BD180" s="217">
        <f>SUM(BD175:BD179)</f>
        <v>0</v>
      </c>
      <c r="BE180" s="217">
        <f>SUM(BE175:BE179)</f>
        <v>0</v>
      </c>
    </row>
    <row r="181" spans="1:104">
      <c r="A181" s="188" t="s">
        <v>72</v>
      </c>
      <c r="B181" s="189" t="s">
        <v>288</v>
      </c>
      <c r="C181" s="190" t="s">
        <v>289</v>
      </c>
      <c r="D181" s="191"/>
      <c r="E181" s="192"/>
      <c r="F181" s="192"/>
      <c r="G181" s="193"/>
      <c r="H181" s="194"/>
      <c r="I181" s="194"/>
      <c r="O181" s="195">
        <v>1</v>
      </c>
    </row>
    <row r="182" spans="1:104">
      <c r="A182" s="196">
        <v>56</v>
      </c>
      <c r="B182" s="197" t="s">
        <v>290</v>
      </c>
      <c r="C182" s="198" t="s">
        <v>291</v>
      </c>
      <c r="D182" s="199" t="s">
        <v>198</v>
      </c>
      <c r="E182" s="200">
        <v>8.5372943360000004</v>
      </c>
      <c r="F182" s="200">
        <v>0</v>
      </c>
      <c r="G182" s="201">
        <f>E182*F182</f>
        <v>0</v>
      </c>
      <c r="O182" s="195">
        <v>2</v>
      </c>
      <c r="AA182" s="167">
        <v>8</v>
      </c>
      <c r="AB182" s="167">
        <v>0</v>
      </c>
      <c r="AC182" s="167">
        <v>3</v>
      </c>
      <c r="AZ182" s="167">
        <v>1</v>
      </c>
      <c r="BA182" s="167">
        <f>IF(AZ182=1,G182,0)</f>
        <v>0</v>
      </c>
      <c r="BB182" s="167">
        <f>IF(AZ182=2,G182,0)</f>
        <v>0</v>
      </c>
      <c r="BC182" s="167">
        <f>IF(AZ182=3,G182,0)</f>
        <v>0</v>
      </c>
      <c r="BD182" s="167">
        <f>IF(AZ182=4,G182,0)</f>
        <v>0</v>
      </c>
      <c r="BE182" s="167">
        <f>IF(AZ182=5,G182,0)</f>
        <v>0</v>
      </c>
      <c r="CA182" s="195">
        <v>8</v>
      </c>
      <c r="CB182" s="195">
        <v>0</v>
      </c>
      <c r="CZ182" s="167">
        <v>0</v>
      </c>
    </row>
    <row r="183" spans="1:104">
      <c r="A183" s="196">
        <v>57</v>
      </c>
      <c r="B183" s="197" t="s">
        <v>292</v>
      </c>
      <c r="C183" s="198" t="s">
        <v>293</v>
      </c>
      <c r="D183" s="199" t="s">
        <v>198</v>
      </c>
      <c r="E183" s="200">
        <v>8.5372943360000004</v>
      </c>
      <c r="F183" s="200">
        <v>0</v>
      </c>
      <c r="G183" s="201">
        <f>E183*F183</f>
        <v>0</v>
      </c>
      <c r="O183" s="195">
        <v>2</v>
      </c>
      <c r="AA183" s="167">
        <v>8</v>
      </c>
      <c r="AB183" s="167">
        <v>1</v>
      </c>
      <c r="AC183" s="167">
        <v>3</v>
      </c>
      <c r="AZ183" s="167">
        <v>1</v>
      </c>
      <c r="BA183" s="167">
        <f>IF(AZ183=1,G183,0)</f>
        <v>0</v>
      </c>
      <c r="BB183" s="167">
        <f>IF(AZ183=2,G183,0)</f>
        <v>0</v>
      </c>
      <c r="BC183" s="167">
        <f>IF(AZ183=3,G183,0)</f>
        <v>0</v>
      </c>
      <c r="BD183" s="167">
        <f>IF(AZ183=4,G183,0)</f>
        <v>0</v>
      </c>
      <c r="BE183" s="167">
        <f>IF(AZ183=5,G183,0)</f>
        <v>0</v>
      </c>
      <c r="CA183" s="195">
        <v>8</v>
      </c>
      <c r="CB183" s="195">
        <v>1</v>
      </c>
      <c r="CZ183" s="167">
        <v>0</v>
      </c>
    </row>
    <row r="184" spans="1:104">
      <c r="A184" s="196">
        <v>58</v>
      </c>
      <c r="B184" s="197" t="s">
        <v>294</v>
      </c>
      <c r="C184" s="198" t="s">
        <v>295</v>
      </c>
      <c r="D184" s="199" t="s">
        <v>198</v>
      </c>
      <c r="E184" s="200">
        <v>128.05941504</v>
      </c>
      <c r="F184" s="200">
        <v>0</v>
      </c>
      <c r="G184" s="201">
        <f>E184*F184</f>
        <v>0</v>
      </c>
      <c r="O184" s="195">
        <v>2</v>
      </c>
      <c r="AA184" s="167">
        <v>8</v>
      </c>
      <c r="AB184" s="167">
        <v>1</v>
      </c>
      <c r="AC184" s="167">
        <v>3</v>
      </c>
      <c r="AZ184" s="167">
        <v>1</v>
      </c>
      <c r="BA184" s="167">
        <f>IF(AZ184=1,G184,0)</f>
        <v>0</v>
      </c>
      <c r="BB184" s="167">
        <f>IF(AZ184=2,G184,0)</f>
        <v>0</v>
      </c>
      <c r="BC184" s="167">
        <f>IF(AZ184=3,G184,0)</f>
        <v>0</v>
      </c>
      <c r="BD184" s="167">
        <f>IF(AZ184=4,G184,0)</f>
        <v>0</v>
      </c>
      <c r="BE184" s="167">
        <f>IF(AZ184=5,G184,0)</f>
        <v>0</v>
      </c>
      <c r="CA184" s="195">
        <v>8</v>
      </c>
      <c r="CB184" s="195">
        <v>1</v>
      </c>
      <c r="CZ184" s="167">
        <v>0</v>
      </c>
    </row>
    <row r="185" spans="1:104">
      <c r="A185" s="196">
        <v>59</v>
      </c>
      <c r="B185" s="197" t="s">
        <v>296</v>
      </c>
      <c r="C185" s="198" t="s">
        <v>297</v>
      </c>
      <c r="D185" s="199" t="s">
        <v>198</v>
      </c>
      <c r="E185" s="200">
        <v>8.5372943360000004</v>
      </c>
      <c r="F185" s="200">
        <v>0</v>
      </c>
      <c r="G185" s="201">
        <f>E185*F185</f>
        <v>0</v>
      </c>
      <c r="O185" s="195">
        <v>2</v>
      </c>
      <c r="AA185" s="167">
        <v>8</v>
      </c>
      <c r="AB185" s="167">
        <v>0</v>
      </c>
      <c r="AC185" s="167">
        <v>3</v>
      </c>
      <c r="AZ185" s="167">
        <v>1</v>
      </c>
      <c r="BA185" s="167">
        <f>IF(AZ185=1,G185,0)</f>
        <v>0</v>
      </c>
      <c r="BB185" s="167">
        <f>IF(AZ185=2,G185,0)</f>
        <v>0</v>
      </c>
      <c r="BC185" s="167">
        <f>IF(AZ185=3,G185,0)</f>
        <v>0</v>
      </c>
      <c r="BD185" s="167">
        <f>IF(AZ185=4,G185,0)</f>
        <v>0</v>
      </c>
      <c r="BE185" s="167">
        <f>IF(AZ185=5,G185,0)</f>
        <v>0</v>
      </c>
      <c r="CA185" s="195">
        <v>8</v>
      </c>
      <c r="CB185" s="195">
        <v>0</v>
      </c>
      <c r="CZ185" s="167">
        <v>0</v>
      </c>
    </row>
    <row r="186" spans="1:104">
      <c r="A186" s="196">
        <v>60</v>
      </c>
      <c r="B186" s="197" t="s">
        <v>298</v>
      </c>
      <c r="C186" s="198" t="s">
        <v>299</v>
      </c>
      <c r="D186" s="199" t="s">
        <v>198</v>
      </c>
      <c r="E186" s="200">
        <v>8.5372943360000004</v>
      </c>
      <c r="F186" s="200">
        <v>0</v>
      </c>
      <c r="G186" s="201">
        <f>E186*F186</f>
        <v>0</v>
      </c>
      <c r="O186" s="195">
        <v>2</v>
      </c>
      <c r="AA186" s="167">
        <v>8</v>
      </c>
      <c r="AB186" s="167">
        <v>1</v>
      </c>
      <c r="AC186" s="167">
        <v>3</v>
      </c>
      <c r="AZ186" s="167">
        <v>1</v>
      </c>
      <c r="BA186" s="167">
        <f>IF(AZ186=1,G186,0)</f>
        <v>0</v>
      </c>
      <c r="BB186" s="167">
        <f>IF(AZ186=2,G186,0)</f>
        <v>0</v>
      </c>
      <c r="BC186" s="167">
        <f>IF(AZ186=3,G186,0)</f>
        <v>0</v>
      </c>
      <c r="BD186" s="167">
        <f>IF(AZ186=4,G186,0)</f>
        <v>0</v>
      </c>
      <c r="BE186" s="167">
        <f>IF(AZ186=5,G186,0)</f>
        <v>0</v>
      </c>
      <c r="CA186" s="195">
        <v>8</v>
      </c>
      <c r="CB186" s="195">
        <v>1</v>
      </c>
      <c r="CZ186" s="167">
        <v>0</v>
      </c>
    </row>
    <row r="187" spans="1:104">
      <c r="A187" s="210"/>
      <c r="B187" s="211" t="s">
        <v>76</v>
      </c>
      <c r="C187" s="212" t="str">
        <f>CONCATENATE(B181," ",C181)</f>
        <v>D96 Přesuny suti a vybouraných hmot</v>
      </c>
      <c r="D187" s="213"/>
      <c r="E187" s="214"/>
      <c r="F187" s="215"/>
      <c r="G187" s="216">
        <f>SUM(G181:G186)</f>
        <v>0</v>
      </c>
      <c r="O187" s="195">
        <v>4</v>
      </c>
      <c r="BA187" s="217">
        <f>SUM(BA181:BA186)</f>
        <v>0</v>
      </c>
      <c r="BB187" s="217">
        <f>SUM(BB181:BB186)</f>
        <v>0</v>
      </c>
      <c r="BC187" s="217">
        <f>SUM(BC181:BC186)</f>
        <v>0</v>
      </c>
      <c r="BD187" s="217">
        <f>SUM(BD181:BD186)</f>
        <v>0</v>
      </c>
      <c r="BE187" s="217">
        <f>SUM(BE181:BE186)</f>
        <v>0</v>
      </c>
    </row>
    <row r="188" spans="1:104">
      <c r="E188" s="167"/>
    </row>
    <row r="189" spans="1:104">
      <c r="E189" s="167"/>
    </row>
    <row r="190" spans="1:104">
      <c r="E190" s="167"/>
    </row>
    <row r="191" spans="1:104">
      <c r="E191" s="167"/>
    </row>
    <row r="192" spans="1:104">
      <c r="E192" s="167"/>
    </row>
    <row r="193" spans="5:5">
      <c r="E193" s="167"/>
    </row>
    <row r="194" spans="5:5">
      <c r="E194" s="167"/>
    </row>
    <row r="195" spans="5:5">
      <c r="E195" s="167"/>
    </row>
    <row r="196" spans="5:5">
      <c r="E196" s="167"/>
    </row>
    <row r="197" spans="5:5">
      <c r="E197" s="167"/>
    </row>
    <row r="198" spans="5:5">
      <c r="E198" s="167"/>
    </row>
    <row r="199" spans="5:5">
      <c r="E199" s="167"/>
    </row>
    <row r="200" spans="5:5">
      <c r="E200" s="167"/>
    </row>
    <row r="201" spans="5:5">
      <c r="E201" s="167"/>
    </row>
    <row r="202" spans="5:5">
      <c r="E202" s="167"/>
    </row>
    <row r="203" spans="5:5">
      <c r="E203" s="167"/>
    </row>
    <row r="204" spans="5:5">
      <c r="E204" s="167"/>
    </row>
    <row r="205" spans="5:5">
      <c r="E205" s="167"/>
    </row>
    <row r="206" spans="5:5">
      <c r="E206" s="167"/>
    </row>
    <row r="207" spans="5:5">
      <c r="E207" s="167"/>
    </row>
    <row r="208" spans="5:5">
      <c r="E208" s="167"/>
    </row>
    <row r="209" spans="1:7">
      <c r="E209" s="167"/>
    </row>
    <row r="210" spans="1:7">
      <c r="E210" s="167"/>
    </row>
    <row r="211" spans="1:7">
      <c r="A211" s="218"/>
      <c r="B211" s="218"/>
      <c r="C211" s="218"/>
      <c r="D211" s="218"/>
      <c r="E211" s="218"/>
      <c r="F211" s="218"/>
      <c r="G211" s="218"/>
    </row>
    <row r="212" spans="1:7">
      <c r="A212" s="218"/>
      <c r="B212" s="218"/>
      <c r="C212" s="218"/>
      <c r="D212" s="218"/>
      <c r="E212" s="218"/>
      <c r="F212" s="218"/>
      <c r="G212" s="218"/>
    </row>
    <row r="213" spans="1:7">
      <c r="A213" s="218"/>
      <c r="B213" s="218"/>
      <c r="C213" s="218"/>
      <c r="D213" s="218"/>
      <c r="E213" s="218"/>
      <c r="F213" s="218"/>
      <c r="G213" s="218"/>
    </row>
    <row r="214" spans="1:7">
      <c r="A214" s="218"/>
      <c r="B214" s="218"/>
      <c r="C214" s="218"/>
      <c r="D214" s="218"/>
      <c r="E214" s="218"/>
      <c r="F214" s="218"/>
      <c r="G214" s="218"/>
    </row>
    <row r="215" spans="1:7">
      <c r="E215" s="167"/>
    </row>
    <row r="216" spans="1:7">
      <c r="E216" s="167"/>
    </row>
    <row r="217" spans="1:7">
      <c r="E217" s="167"/>
    </row>
    <row r="218" spans="1:7">
      <c r="E218" s="167"/>
    </row>
    <row r="219" spans="1:7">
      <c r="E219" s="167"/>
    </row>
    <row r="220" spans="1:7">
      <c r="E220" s="167"/>
    </row>
    <row r="221" spans="1:7">
      <c r="E221" s="167"/>
    </row>
    <row r="222" spans="1:7">
      <c r="E222" s="167"/>
    </row>
    <row r="223" spans="1:7">
      <c r="E223" s="167"/>
    </row>
    <row r="224" spans="1:7">
      <c r="E224" s="167"/>
    </row>
    <row r="225" spans="5:5">
      <c r="E225" s="167"/>
    </row>
    <row r="226" spans="5:5">
      <c r="E226" s="167"/>
    </row>
    <row r="227" spans="5:5">
      <c r="E227" s="167"/>
    </row>
    <row r="228" spans="5:5">
      <c r="E228" s="167"/>
    </row>
    <row r="229" spans="5:5">
      <c r="E229" s="167"/>
    </row>
    <row r="230" spans="5:5">
      <c r="E230" s="167"/>
    </row>
    <row r="231" spans="5:5">
      <c r="E231" s="167"/>
    </row>
    <row r="232" spans="5:5">
      <c r="E232" s="167"/>
    </row>
    <row r="233" spans="5:5">
      <c r="E233" s="167"/>
    </row>
    <row r="234" spans="5:5">
      <c r="E234" s="167"/>
    </row>
    <row r="235" spans="5:5">
      <c r="E235" s="167"/>
    </row>
    <row r="236" spans="5:5">
      <c r="E236" s="167"/>
    </row>
    <row r="237" spans="5:5">
      <c r="E237" s="167"/>
    </row>
    <row r="238" spans="5:5">
      <c r="E238" s="167"/>
    </row>
    <row r="239" spans="5:5">
      <c r="E239" s="167"/>
    </row>
    <row r="240" spans="5:5">
      <c r="E240" s="167"/>
    </row>
    <row r="241" spans="1:7">
      <c r="E241" s="167"/>
    </row>
    <row r="242" spans="1:7">
      <c r="E242" s="167"/>
    </row>
    <row r="243" spans="1:7">
      <c r="E243" s="167"/>
    </row>
    <row r="244" spans="1:7">
      <c r="E244" s="167"/>
    </row>
    <row r="245" spans="1:7">
      <c r="E245" s="167"/>
    </row>
    <row r="246" spans="1:7">
      <c r="A246" s="219"/>
      <c r="B246" s="219"/>
    </row>
    <row r="247" spans="1:7">
      <c r="A247" s="218"/>
      <c r="B247" s="218"/>
      <c r="C247" s="221"/>
      <c r="D247" s="221"/>
      <c r="E247" s="222"/>
      <c r="F247" s="221"/>
      <c r="G247" s="223"/>
    </row>
    <row r="248" spans="1:7">
      <c r="A248" s="224"/>
      <c r="B248" s="224"/>
      <c r="C248" s="218"/>
      <c r="D248" s="218"/>
      <c r="E248" s="225"/>
      <c r="F248" s="218"/>
      <c r="G248" s="218"/>
    </row>
    <row r="249" spans="1:7">
      <c r="A249" s="218"/>
      <c r="B249" s="218"/>
      <c r="C249" s="218"/>
      <c r="D249" s="218"/>
      <c r="E249" s="225"/>
      <c r="F249" s="218"/>
      <c r="G249" s="218"/>
    </row>
    <row r="250" spans="1:7">
      <c r="A250" s="218"/>
      <c r="B250" s="218"/>
      <c r="C250" s="218"/>
      <c r="D250" s="218"/>
      <c r="E250" s="225"/>
      <c r="F250" s="218"/>
      <c r="G250" s="218"/>
    </row>
    <row r="251" spans="1:7">
      <c r="A251" s="218"/>
      <c r="B251" s="218"/>
      <c r="C251" s="218"/>
      <c r="D251" s="218"/>
      <c r="E251" s="225"/>
      <c r="F251" s="218"/>
      <c r="G251" s="218"/>
    </row>
    <row r="252" spans="1:7">
      <c r="A252" s="218"/>
      <c r="B252" s="218"/>
      <c r="C252" s="218"/>
      <c r="D252" s="218"/>
      <c r="E252" s="225"/>
      <c r="F252" s="218"/>
      <c r="G252" s="218"/>
    </row>
    <row r="253" spans="1:7">
      <c r="A253" s="218"/>
      <c r="B253" s="218"/>
      <c r="C253" s="218"/>
      <c r="D253" s="218"/>
      <c r="E253" s="225"/>
      <c r="F253" s="218"/>
      <c r="G253" s="218"/>
    </row>
    <row r="254" spans="1:7">
      <c r="A254" s="218"/>
      <c r="B254" s="218"/>
      <c r="C254" s="218"/>
      <c r="D254" s="218"/>
      <c r="E254" s="225"/>
      <c r="F254" s="218"/>
      <c r="G254" s="218"/>
    </row>
    <row r="255" spans="1:7">
      <c r="A255" s="218"/>
      <c r="B255" s="218"/>
      <c r="C255" s="218"/>
      <c r="D255" s="218"/>
      <c r="E255" s="225"/>
      <c r="F255" s="218"/>
      <c r="G255" s="218"/>
    </row>
    <row r="256" spans="1:7">
      <c r="A256" s="218"/>
      <c r="B256" s="218"/>
      <c r="C256" s="218"/>
      <c r="D256" s="218"/>
      <c r="E256" s="225"/>
      <c r="F256" s="218"/>
      <c r="G256" s="218"/>
    </row>
    <row r="257" spans="1:7">
      <c r="A257" s="218"/>
      <c r="B257" s="218"/>
      <c r="C257" s="218"/>
      <c r="D257" s="218"/>
      <c r="E257" s="225"/>
      <c r="F257" s="218"/>
      <c r="G257" s="218"/>
    </row>
    <row r="258" spans="1:7">
      <c r="A258" s="218"/>
      <c r="B258" s="218"/>
      <c r="C258" s="218"/>
      <c r="D258" s="218"/>
      <c r="E258" s="225"/>
      <c r="F258" s="218"/>
      <c r="G258" s="218"/>
    </row>
    <row r="259" spans="1:7">
      <c r="A259" s="218"/>
      <c r="B259" s="218"/>
      <c r="C259" s="218"/>
      <c r="D259" s="218"/>
      <c r="E259" s="225"/>
      <c r="F259" s="218"/>
      <c r="G259" s="218"/>
    </row>
    <row r="260" spans="1:7">
      <c r="A260" s="218"/>
      <c r="B260" s="218"/>
      <c r="C260" s="218"/>
      <c r="D260" s="218"/>
      <c r="E260" s="225"/>
      <c r="F260" s="218"/>
      <c r="G260" s="218"/>
    </row>
  </sheetData>
  <mergeCells count="89">
    <mergeCell ref="C167:D167"/>
    <mergeCell ref="C168:D168"/>
    <mergeCell ref="C177:D177"/>
    <mergeCell ref="C179:D179"/>
    <mergeCell ref="C158:D158"/>
    <mergeCell ref="C160:D160"/>
    <mergeCell ref="C162:D162"/>
    <mergeCell ref="C163:D163"/>
    <mergeCell ref="C165:D165"/>
    <mergeCell ref="C166:D166"/>
    <mergeCell ref="C146:D146"/>
    <mergeCell ref="C147:D147"/>
    <mergeCell ref="C149:D149"/>
    <mergeCell ref="C151:D151"/>
    <mergeCell ref="C152:D152"/>
    <mergeCell ref="C154:D154"/>
    <mergeCell ref="C155:D155"/>
    <mergeCell ref="C157:D157"/>
    <mergeCell ref="C130:D130"/>
    <mergeCell ref="C131:D131"/>
    <mergeCell ref="C133:D133"/>
    <mergeCell ref="C135:D135"/>
    <mergeCell ref="C117:D117"/>
    <mergeCell ref="C122:D122"/>
    <mergeCell ref="C123:D123"/>
    <mergeCell ref="C125:D125"/>
    <mergeCell ref="C127:D127"/>
    <mergeCell ref="C128:D128"/>
    <mergeCell ref="C110:D110"/>
    <mergeCell ref="C112:D112"/>
    <mergeCell ref="C100:D100"/>
    <mergeCell ref="C101:D101"/>
    <mergeCell ref="C102:D102"/>
    <mergeCell ref="C103:D103"/>
    <mergeCell ref="C88:D88"/>
    <mergeCell ref="C92:D92"/>
    <mergeCell ref="C94:D94"/>
    <mergeCell ref="C96:D96"/>
    <mergeCell ref="C80:D80"/>
    <mergeCell ref="C81:D81"/>
    <mergeCell ref="C83:D83"/>
    <mergeCell ref="C84:D84"/>
    <mergeCell ref="C68:D68"/>
    <mergeCell ref="C70:D70"/>
    <mergeCell ref="C72:D72"/>
    <mergeCell ref="C73:D73"/>
    <mergeCell ref="C74:D74"/>
    <mergeCell ref="C76:D76"/>
    <mergeCell ref="C61:D61"/>
    <mergeCell ref="C62:D62"/>
    <mergeCell ref="C63:D63"/>
    <mergeCell ref="C64:D64"/>
    <mergeCell ref="C65:D65"/>
    <mergeCell ref="C66:D66"/>
    <mergeCell ref="C54:D54"/>
    <mergeCell ref="C56:D56"/>
    <mergeCell ref="C57:D57"/>
    <mergeCell ref="C58:D58"/>
    <mergeCell ref="C59:D59"/>
    <mergeCell ref="C60:D60"/>
    <mergeCell ref="C45:D45"/>
    <mergeCell ref="C46:D46"/>
    <mergeCell ref="C48:D48"/>
    <mergeCell ref="C50:D50"/>
    <mergeCell ref="C51:D51"/>
    <mergeCell ref="C52:D52"/>
    <mergeCell ref="C39:D39"/>
    <mergeCell ref="C40:D40"/>
    <mergeCell ref="C41:D41"/>
    <mergeCell ref="C42:D42"/>
    <mergeCell ref="C43:D43"/>
    <mergeCell ref="C44:D44"/>
    <mergeCell ref="C29:D29"/>
    <mergeCell ref="C33:D33"/>
    <mergeCell ref="C34:D34"/>
    <mergeCell ref="C36:D36"/>
    <mergeCell ref="C37:D37"/>
    <mergeCell ref="C38:D38"/>
    <mergeCell ref="C17:D17"/>
    <mergeCell ref="C21:D21"/>
    <mergeCell ref="C25:D25"/>
    <mergeCell ref="A1:G1"/>
    <mergeCell ref="A3:B3"/>
    <mergeCell ref="A4:B4"/>
    <mergeCell ref="E4:G4"/>
    <mergeCell ref="C9:D9"/>
    <mergeCell ref="C11:D11"/>
    <mergeCell ref="C13:D13"/>
    <mergeCell ref="C15:D1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Kročil</dc:creator>
  <cp:lastModifiedBy>Tomáš Kročil</cp:lastModifiedBy>
  <dcterms:created xsi:type="dcterms:W3CDTF">2014-06-04T06:19:29Z</dcterms:created>
  <dcterms:modified xsi:type="dcterms:W3CDTF">2014-06-04T06:20:15Z</dcterms:modified>
</cp:coreProperties>
</file>